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ownCloud\Sarbast Thesis\Exp 2\SCFAs\"/>
    </mc:Choice>
  </mc:AlternateContent>
  <bookViews>
    <workbookView xWindow="120" yWindow="210" windowWidth="21075" windowHeight="8580" firstSheet="2" activeTab="2" xr2:uid="{00000000-000D-0000-FFFF-FFFF00000000}"/>
  </bookViews>
  <sheets>
    <sheet name="Sheet3" sheetId="3" r:id="rId1"/>
    <sheet name="wt of redo +suppernatan samples" sheetId="4" r:id="rId2"/>
    <sheet name="SAS FINAL DAY 16 OAT TRIAL (2)" sheetId="11" r:id="rId3"/>
  </sheets>
  <calcPr calcId="171027"/>
</workbook>
</file>

<file path=xl/calcChain.xml><?xml version="1.0" encoding="utf-8"?>
<calcChain xmlns="http://schemas.openxmlformats.org/spreadsheetml/2006/main">
  <c r="O3" i="11" l="1"/>
  <c r="O4" i="11"/>
  <c r="O5" i="11"/>
  <c r="O6" i="11"/>
  <c r="O7" i="11"/>
  <c r="O8" i="11"/>
  <c r="O9" i="11"/>
  <c r="O10" i="11"/>
  <c r="O11" i="11"/>
  <c r="O12" i="11"/>
  <c r="O14" i="11"/>
  <c r="O15" i="11"/>
  <c r="O16" i="11"/>
  <c r="O17" i="11"/>
  <c r="O18" i="11"/>
  <c r="O20" i="11"/>
  <c r="O21" i="11"/>
  <c r="O22" i="11"/>
  <c r="O23" i="11"/>
  <c r="O24" i="11"/>
  <c r="O25" i="11"/>
  <c r="O2" i="1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" i="3"/>
</calcChain>
</file>

<file path=xl/sharedStrings.xml><?xml version="1.0" encoding="utf-8"?>
<sst xmlns="http://schemas.openxmlformats.org/spreadsheetml/2006/main" count="349" uniqueCount="40">
  <si>
    <t>CAGE</t>
  </si>
  <si>
    <t>Tube No</t>
  </si>
  <si>
    <t>sample wt(g)</t>
  </si>
  <si>
    <t>TRT</t>
  </si>
  <si>
    <t>Challenge</t>
  </si>
  <si>
    <t>Oat</t>
  </si>
  <si>
    <t>Fiber</t>
  </si>
  <si>
    <t>No</t>
  </si>
  <si>
    <t>Normal</t>
  </si>
  <si>
    <t>Yes</t>
  </si>
  <si>
    <t>Low</t>
  </si>
  <si>
    <t>Cage</t>
  </si>
  <si>
    <t>39b</t>
  </si>
  <si>
    <t>wt tube</t>
  </si>
  <si>
    <t>wt tube+sample</t>
  </si>
  <si>
    <t>cage</t>
  </si>
  <si>
    <t>23b</t>
  </si>
  <si>
    <t>26b</t>
  </si>
  <si>
    <t>47a</t>
  </si>
  <si>
    <t>56s</t>
  </si>
  <si>
    <t>57s</t>
  </si>
  <si>
    <t>59s</t>
  </si>
  <si>
    <t>60s</t>
  </si>
  <si>
    <t>63s</t>
  </si>
  <si>
    <t>64s</t>
  </si>
  <si>
    <t>65s</t>
  </si>
  <si>
    <t>66s</t>
  </si>
  <si>
    <t>67s</t>
  </si>
  <si>
    <t>68s</t>
  </si>
  <si>
    <t>Acetic</t>
  </si>
  <si>
    <t>Propionic</t>
  </si>
  <si>
    <t>Isobutyric</t>
  </si>
  <si>
    <t>Butyric</t>
  </si>
  <si>
    <t>Isovaleric</t>
  </si>
  <si>
    <t>Valeric</t>
  </si>
  <si>
    <t>Lactic</t>
  </si>
  <si>
    <t>Succinic</t>
  </si>
  <si>
    <t>24a</t>
  </si>
  <si>
    <t>*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</si>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</sst>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.75"/>
      <name val="Helv"/>
    </font>
  </fonts>
  <fills count="3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4" fontId="1" fillId="0" borderId="2" xfId="1" applyNumberFormat="1" applyBorder="1" applyAlignment="1">
      <alignment horizontal="center"/>
    </xf>
    <xf numFmtId="164" fontId="1" fillId="0" borderId="4" xfId="1" applyNumberForma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1" fillId="0" borderId="0" xfId="1" applyNumberForma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0" xfId="1" applyNumberFormat="1" applyFont="1" applyBorder="1" applyAlignment="1">
      <alignment horizontal="center" vertical="center"/>
    </xf>
    <xf numFmtId="1" fontId="1" fillId="0" borderId="0" xfId="1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0" fontId="5" fillId="0" borderId="0" xfId="0" applyFont="1"/>
    <xf numFmtId="1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/>
    </xf>
    <xf numFmtId="1" fontId="1" fillId="0" borderId="0" xfId="1" applyNumberFormat="1" applyFill="1" applyBorder="1" applyAlignment="1">
      <alignment horizontal="center" vertical="center"/>
    </xf>
    <xf numFmtId="164" fontId="1" fillId="0" borderId="0" xfId="1" applyNumberForma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6" fillId="0" borderId="0" xfId="0" applyFont="1"/>
    <xf numFmtId="0" fontId="2" fillId="0" borderId="0" xfId="1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opLeftCell="A22" workbookViewId="0">
      <selection activeCell="B4" sqref="B4"/>
    </sheetView>
  </sheetViews>
  <sheetFormatPr defaultRowHeight="15" x14ac:dyDescent="0.25"/>
  <cols>
    <col min="1" max="1" width="11.42578125" customWidth="1"/>
    <col min="2" max="2" width="14.42578125" customWidth="1"/>
    <col min="3" max="3" width="17.140625" customWidth="1"/>
    <col min="4" max="4" width="15.85546875" customWidth="1"/>
    <col min="5" max="12" width="19.5703125" customWidth="1"/>
    <col min="13" max="13" width="50.5703125" customWidth="1"/>
    <col min="14" max="14" width="26.7109375" customWidth="1"/>
  </cols>
  <sheetData>
    <row r="1" spans="1:12" x14ac:dyDescent="0.25">
      <c r="A1" s="3" t="s">
        <v>0</v>
      </c>
      <c r="B1" s="2" t="s">
        <v>1</v>
      </c>
      <c r="C1" s="2" t="s">
        <v>13</v>
      </c>
      <c r="D1" s="2" t="s">
        <v>14</v>
      </c>
      <c r="E1" s="1" t="s">
        <v>2</v>
      </c>
      <c r="F1" s="7" t="s">
        <v>11</v>
      </c>
      <c r="G1" s="7" t="s">
        <v>3</v>
      </c>
      <c r="H1" s="7" t="s">
        <v>4</v>
      </c>
      <c r="I1" s="7" t="s">
        <v>5</v>
      </c>
      <c r="J1" s="7" t="s">
        <v>6</v>
      </c>
      <c r="K1" s="1" t="s">
        <v>2</v>
      </c>
      <c r="L1" s="7"/>
    </row>
    <row r="2" spans="1:12" x14ac:dyDescent="0.25">
      <c r="A2" s="3">
        <v>20</v>
      </c>
      <c r="B2" s="2">
        <v>20</v>
      </c>
      <c r="C2" s="2">
        <v>11.45</v>
      </c>
      <c r="D2" s="2">
        <v>12.148</v>
      </c>
      <c r="E2" s="4">
        <f>D2-C2</f>
        <v>0.6980000000000004</v>
      </c>
      <c r="F2" s="11">
        <v>20</v>
      </c>
      <c r="G2" s="11">
        <v>4</v>
      </c>
      <c r="H2" s="8" t="s">
        <v>7</v>
      </c>
      <c r="I2" s="8" t="s">
        <v>9</v>
      </c>
      <c r="J2" s="8" t="s">
        <v>10</v>
      </c>
      <c r="K2" s="4">
        <v>0.6980000000000004</v>
      </c>
      <c r="L2" s="8"/>
    </row>
    <row r="3" spans="1:12" x14ac:dyDescent="0.25">
      <c r="A3" s="3">
        <v>22</v>
      </c>
      <c r="B3" s="2">
        <v>22</v>
      </c>
      <c r="C3" s="2">
        <v>11.433999999999999</v>
      </c>
      <c r="D3" s="2">
        <v>11.9</v>
      </c>
      <c r="E3" s="4">
        <f t="shared" ref="E3:E26" si="0">D3-C3</f>
        <v>0.46600000000000108</v>
      </c>
      <c r="F3" s="11">
        <v>22</v>
      </c>
      <c r="G3" s="11">
        <v>4</v>
      </c>
      <c r="H3" s="8" t="s">
        <v>7</v>
      </c>
      <c r="I3" s="8" t="s">
        <v>9</v>
      </c>
      <c r="J3" s="8" t="s">
        <v>10</v>
      </c>
      <c r="K3" s="4">
        <v>0.46600000000000108</v>
      </c>
      <c r="L3" s="8"/>
    </row>
    <row r="4" spans="1:12" x14ac:dyDescent="0.25">
      <c r="A4" s="3">
        <v>23</v>
      </c>
      <c r="B4" s="2">
        <v>23</v>
      </c>
      <c r="C4" s="2">
        <v>11.451000000000001</v>
      </c>
      <c r="D4" s="2">
        <v>11.87</v>
      </c>
      <c r="E4" s="4">
        <f t="shared" si="0"/>
        <v>0.41899999999999871</v>
      </c>
      <c r="F4" s="11">
        <v>23</v>
      </c>
      <c r="G4" s="11">
        <v>1</v>
      </c>
      <c r="H4" s="8" t="s">
        <v>7</v>
      </c>
      <c r="I4" s="8" t="s">
        <v>7</v>
      </c>
      <c r="J4" s="8" t="s">
        <v>8</v>
      </c>
      <c r="K4" s="4">
        <v>0.41899999999999871</v>
      </c>
      <c r="L4" s="8"/>
    </row>
    <row r="5" spans="1:12" x14ac:dyDescent="0.25">
      <c r="A5" s="3">
        <v>24</v>
      </c>
      <c r="B5" s="6">
        <v>24</v>
      </c>
      <c r="C5" s="6">
        <v>11.465999999999999</v>
      </c>
      <c r="D5" s="6">
        <v>12.112</v>
      </c>
      <c r="E5" s="4">
        <f t="shared" si="0"/>
        <v>0.6460000000000008</v>
      </c>
      <c r="F5" s="11">
        <v>24</v>
      </c>
      <c r="G5" s="11">
        <v>2</v>
      </c>
      <c r="H5" s="8" t="s">
        <v>7</v>
      </c>
      <c r="I5" s="8" t="s">
        <v>9</v>
      </c>
      <c r="J5" s="8" t="s">
        <v>8</v>
      </c>
      <c r="K5" s="4">
        <v>0.6460000000000008</v>
      </c>
      <c r="L5" s="8"/>
    </row>
    <row r="6" spans="1:12" x14ac:dyDescent="0.25">
      <c r="A6" s="3">
        <v>25</v>
      </c>
      <c r="B6" s="6">
        <v>25</v>
      </c>
      <c r="C6" s="6">
        <v>11.425000000000001</v>
      </c>
      <c r="D6" s="6">
        <v>11.827999999999999</v>
      </c>
      <c r="E6" s="4">
        <f t="shared" si="0"/>
        <v>0.40299999999999869</v>
      </c>
      <c r="F6" s="11">
        <v>25</v>
      </c>
      <c r="G6" s="11">
        <v>5</v>
      </c>
      <c r="H6" s="8" t="s">
        <v>9</v>
      </c>
      <c r="I6" s="8" t="s">
        <v>7</v>
      </c>
      <c r="J6" s="8" t="s">
        <v>8</v>
      </c>
      <c r="K6" s="4">
        <v>0.40299999999999869</v>
      </c>
      <c r="L6" s="8"/>
    </row>
    <row r="7" spans="1:12" x14ac:dyDescent="0.25">
      <c r="A7" s="3">
        <v>26</v>
      </c>
      <c r="B7" s="6">
        <v>26</v>
      </c>
      <c r="C7" s="6">
        <v>11.516</v>
      </c>
      <c r="D7" s="6">
        <v>12.462999999999999</v>
      </c>
      <c r="E7" s="4">
        <f t="shared" si="0"/>
        <v>0.94699999999999918</v>
      </c>
      <c r="F7" s="11">
        <v>26</v>
      </c>
      <c r="G7" s="11">
        <v>6</v>
      </c>
      <c r="H7" s="8" t="s">
        <v>9</v>
      </c>
      <c r="I7" s="8" t="s">
        <v>9</v>
      </c>
      <c r="J7" s="8" t="s">
        <v>8</v>
      </c>
      <c r="K7" s="4">
        <v>0.94699999999999918</v>
      </c>
      <c r="L7" s="8"/>
    </row>
    <row r="8" spans="1:12" x14ac:dyDescent="0.25">
      <c r="A8" s="3">
        <v>27</v>
      </c>
      <c r="B8" s="6">
        <v>27</v>
      </c>
      <c r="C8" s="6">
        <v>11.444000000000001</v>
      </c>
      <c r="D8" s="6">
        <v>11.724</v>
      </c>
      <c r="E8" s="4">
        <f t="shared" si="0"/>
        <v>0.27999999999999936</v>
      </c>
      <c r="F8" s="11">
        <v>27</v>
      </c>
      <c r="G8" s="11">
        <v>7</v>
      </c>
      <c r="H8" s="8" t="s">
        <v>9</v>
      </c>
      <c r="I8" s="8" t="s">
        <v>7</v>
      </c>
      <c r="J8" s="8" t="s">
        <v>10</v>
      </c>
      <c r="K8" s="4">
        <v>0.27999999999999936</v>
      </c>
      <c r="L8" s="8"/>
    </row>
    <row r="9" spans="1:12" x14ac:dyDescent="0.25">
      <c r="A9" s="3">
        <v>28</v>
      </c>
      <c r="B9" s="6">
        <v>28</v>
      </c>
      <c r="C9" s="6">
        <v>11.457000000000001</v>
      </c>
      <c r="D9" s="6">
        <v>11.76</v>
      </c>
      <c r="E9" s="4">
        <f t="shared" si="0"/>
        <v>0.30299999999999905</v>
      </c>
      <c r="F9" s="11">
        <v>28</v>
      </c>
      <c r="G9" s="11">
        <v>8</v>
      </c>
      <c r="H9" s="8" t="s">
        <v>9</v>
      </c>
      <c r="I9" s="8" t="s">
        <v>9</v>
      </c>
      <c r="J9" s="8" t="s">
        <v>10</v>
      </c>
      <c r="K9" s="4">
        <v>0.30299999999999905</v>
      </c>
      <c r="L9" s="8"/>
    </row>
    <row r="10" spans="1:12" x14ac:dyDescent="0.25">
      <c r="A10" s="3">
        <v>29</v>
      </c>
      <c r="B10" s="6">
        <v>29</v>
      </c>
      <c r="C10" s="6">
        <v>11.46</v>
      </c>
      <c r="D10" s="6">
        <v>11.768000000000001</v>
      </c>
      <c r="E10" s="4">
        <f t="shared" si="0"/>
        <v>0.30799999999999983</v>
      </c>
      <c r="F10" s="11">
        <v>29</v>
      </c>
      <c r="G10" s="11">
        <v>7</v>
      </c>
      <c r="H10" s="8" t="s">
        <v>9</v>
      </c>
      <c r="I10" s="8" t="s">
        <v>7</v>
      </c>
      <c r="J10" s="8" t="s">
        <v>10</v>
      </c>
      <c r="K10" s="4">
        <v>0.30799999999999983</v>
      </c>
      <c r="L10" s="8"/>
    </row>
    <row r="11" spans="1:12" x14ac:dyDescent="0.25">
      <c r="A11" s="3">
        <v>30</v>
      </c>
      <c r="B11" s="6">
        <v>30</v>
      </c>
      <c r="C11" s="6">
        <v>11.398</v>
      </c>
      <c r="D11" s="6">
        <v>11.526</v>
      </c>
      <c r="E11" s="4">
        <f t="shared" si="0"/>
        <v>0.12800000000000011</v>
      </c>
      <c r="F11" s="15"/>
      <c r="G11" s="15"/>
      <c r="H11" s="16"/>
      <c r="I11" s="16"/>
      <c r="J11" s="16"/>
      <c r="K11" s="4">
        <v>0.12800000000000011</v>
      </c>
      <c r="L11" s="8"/>
    </row>
    <row r="12" spans="1:12" x14ac:dyDescent="0.25">
      <c r="A12" s="3">
        <v>31</v>
      </c>
      <c r="B12" s="6">
        <v>31</v>
      </c>
      <c r="C12" s="6">
        <v>11.5</v>
      </c>
      <c r="D12" s="6">
        <v>11.981</v>
      </c>
      <c r="E12" s="4">
        <f t="shared" si="0"/>
        <v>0.48099999999999987</v>
      </c>
      <c r="F12" s="15">
        <v>31</v>
      </c>
      <c r="G12" s="15">
        <v>5</v>
      </c>
      <c r="H12" s="16" t="s">
        <v>9</v>
      </c>
      <c r="I12" s="16" t="s">
        <v>7</v>
      </c>
      <c r="J12" s="16" t="s">
        <v>8</v>
      </c>
      <c r="K12" s="4">
        <v>0.48099999999999987</v>
      </c>
      <c r="L12" s="8"/>
    </row>
    <row r="13" spans="1:12" x14ac:dyDescent="0.25">
      <c r="A13" s="3">
        <v>32</v>
      </c>
      <c r="B13" s="6">
        <v>32</v>
      </c>
      <c r="C13" s="6">
        <v>11.404</v>
      </c>
      <c r="D13" s="6">
        <v>11.538</v>
      </c>
      <c r="E13" s="4">
        <f t="shared" si="0"/>
        <v>0.13400000000000034</v>
      </c>
      <c r="F13" s="11">
        <v>32</v>
      </c>
      <c r="G13" s="11">
        <v>6</v>
      </c>
      <c r="H13" s="8" t="s">
        <v>9</v>
      </c>
      <c r="I13" s="8" t="s">
        <v>9</v>
      </c>
      <c r="J13" s="8" t="s">
        <v>8</v>
      </c>
      <c r="K13" s="4">
        <v>0.13400000000000034</v>
      </c>
      <c r="L13" s="8"/>
    </row>
    <row r="14" spans="1:12" x14ac:dyDescent="0.25">
      <c r="A14" s="3">
        <v>33</v>
      </c>
      <c r="B14" s="6">
        <v>33</v>
      </c>
      <c r="C14" s="6">
        <v>11.505000000000001</v>
      </c>
      <c r="D14" s="6">
        <v>11.978</v>
      </c>
      <c r="E14" s="4">
        <f t="shared" si="0"/>
        <v>0.47299999999999898</v>
      </c>
      <c r="F14" s="11"/>
      <c r="G14" s="11"/>
      <c r="H14" s="8"/>
      <c r="I14" s="8"/>
      <c r="J14" s="8"/>
      <c r="K14" s="4">
        <v>0.47299999999999898</v>
      </c>
      <c r="L14" s="8"/>
    </row>
    <row r="15" spans="1:12" x14ac:dyDescent="0.25">
      <c r="A15" s="3">
        <v>35</v>
      </c>
      <c r="B15" s="6">
        <v>35</v>
      </c>
      <c r="C15" s="6">
        <v>11.506</v>
      </c>
      <c r="D15" s="6">
        <v>11.96</v>
      </c>
      <c r="E15" s="4">
        <f t="shared" si="0"/>
        <v>0.45400000000000063</v>
      </c>
      <c r="F15" s="11">
        <v>35</v>
      </c>
      <c r="G15" s="11">
        <v>8</v>
      </c>
      <c r="H15" s="8" t="s">
        <v>9</v>
      </c>
      <c r="I15" s="8" t="s">
        <v>9</v>
      </c>
      <c r="J15" s="8" t="s">
        <v>10</v>
      </c>
      <c r="K15" s="4">
        <v>0.45400000000000063</v>
      </c>
      <c r="L15" s="8"/>
    </row>
    <row r="16" spans="1:12" x14ac:dyDescent="0.25">
      <c r="A16" s="3">
        <v>36</v>
      </c>
      <c r="B16" s="6">
        <v>36</v>
      </c>
      <c r="C16" s="6">
        <v>11.444000000000001</v>
      </c>
      <c r="D16" s="6">
        <v>11.975</v>
      </c>
      <c r="E16" s="4">
        <f t="shared" si="0"/>
        <v>0.53099999999999881</v>
      </c>
      <c r="F16" s="11">
        <v>36</v>
      </c>
      <c r="G16" s="11">
        <v>7</v>
      </c>
      <c r="H16" s="8" t="s">
        <v>9</v>
      </c>
      <c r="I16" s="8" t="s">
        <v>7</v>
      </c>
      <c r="J16" s="8" t="s">
        <v>10</v>
      </c>
      <c r="K16" s="4">
        <v>0.53099999999999881</v>
      </c>
      <c r="L16" s="8"/>
    </row>
    <row r="17" spans="1:13" x14ac:dyDescent="0.25">
      <c r="A17" s="3">
        <v>37</v>
      </c>
      <c r="B17" s="6">
        <v>37</v>
      </c>
      <c r="C17" s="6">
        <v>11.651999999999999</v>
      </c>
      <c r="D17" s="6">
        <v>12.05</v>
      </c>
      <c r="E17" s="4">
        <f t="shared" si="0"/>
        <v>0.39800000000000146</v>
      </c>
      <c r="F17" s="11">
        <v>37</v>
      </c>
      <c r="G17" s="11">
        <v>8</v>
      </c>
      <c r="H17" s="8" t="s">
        <v>9</v>
      </c>
      <c r="I17" s="8" t="s">
        <v>9</v>
      </c>
      <c r="J17" s="8" t="s">
        <v>10</v>
      </c>
      <c r="K17" s="4">
        <v>0.39800000000000146</v>
      </c>
      <c r="L17" s="8"/>
    </row>
    <row r="18" spans="1:13" x14ac:dyDescent="0.25">
      <c r="A18" s="3">
        <v>38</v>
      </c>
      <c r="B18" s="6">
        <v>38</v>
      </c>
      <c r="C18" s="6">
        <v>11.465999999999999</v>
      </c>
      <c r="D18" s="6">
        <v>11.833</v>
      </c>
      <c r="E18" s="4">
        <f t="shared" si="0"/>
        <v>0.36700000000000088</v>
      </c>
      <c r="F18" s="11"/>
      <c r="G18" s="11"/>
      <c r="H18" s="8"/>
      <c r="I18" s="8"/>
      <c r="J18" s="8"/>
      <c r="K18" s="4">
        <v>0.36700000000000088</v>
      </c>
      <c r="L18" s="8"/>
    </row>
    <row r="19" spans="1:13" x14ac:dyDescent="0.25">
      <c r="A19" s="3">
        <v>39</v>
      </c>
      <c r="B19" s="6">
        <v>39</v>
      </c>
      <c r="C19" s="6">
        <v>11.45</v>
      </c>
      <c r="D19" s="6">
        <v>11.9</v>
      </c>
      <c r="E19" s="4">
        <f t="shared" si="0"/>
        <v>0.45000000000000107</v>
      </c>
      <c r="F19" s="11">
        <v>39</v>
      </c>
      <c r="G19" s="11">
        <v>6</v>
      </c>
      <c r="H19" s="8" t="s">
        <v>9</v>
      </c>
      <c r="I19" s="8" t="s">
        <v>9</v>
      </c>
      <c r="J19" s="8" t="s">
        <v>8</v>
      </c>
      <c r="K19" s="4">
        <v>0.45000000000000107</v>
      </c>
      <c r="L19" s="8"/>
    </row>
    <row r="20" spans="1:13" x14ac:dyDescent="0.25">
      <c r="A20" s="3">
        <v>40</v>
      </c>
      <c r="B20" s="6">
        <v>40</v>
      </c>
      <c r="C20" s="6">
        <v>11.461</v>
      </c>
      <c r="D20" s="6">
        <v>12.163</v>
      </c>
      <c r="E20" s="4">
        <f t="shared" si="0"/>
        <v>0.70199999999999996</v>
      </c>
      <c r="F20" s="11">
        <v>40</v>
      </c>
      <c r="G20" s="11">
        <v>5</v>
      </c>
      <c r="H20" s="8" t="s">
        <v>9</v>
      </c>
      <c r="I20" s="8" t="s">
        <v>7</v>
      </c>
      <c r="J20" s="8" t="s">
        <v>8</v>
      </c>
      <c r="K20" s="4">
        <v>0.70199999999999996</v>
      </c>
      <c r="L20" s="8"/>
    </row>
    <row r="21" spans="1:13" x14ac:dyDescent="0.25">
      <c r="A21" s="3">
        <v>41</v>
      </c>
      <c r="B21" s="6">
        <v>41</v>
      </c>
      <c r="C21" s="6">
        <v>11.455</v>
      </c>
      <c r="D21" s="6">
        <v>11.981</v>
      </c>
      <c r="E21" s="4">
        <f t="shared" si="0"/>
        <v>0.5259999999999998</v>
      </c>
      <c r="F21" s="11">
        <v>41</v>
      </c>
      <c r="G21" s="11">
        <v>6</v>
      </c>
      <c r="H21" s="8" t="s">
        <v>9</v>
      </c>
      <c r="I21" s="8" t="s">
        <v>9</v>
      </c>
      <c r="J21" s="8" t="s">
        <v>8</v>
      </c>
      <c r="K21" s="4">
        <v>0.5259999999999998</v>
      </c>
      <c r="L21" s="8"/>
    </row>
    <row r="22" spans="1:13" x14ac:dyDescent="0.25">
      <c r="A22" s="3">
        <v>42</v>
      </c>
      <c r="B22" s="6">
        <v>42</v>
      </c>
      <c r="C22" s="6">
        <v>11.494</v>
      </c>
      <c r="D22" s="6">
        <v>12.33</v>
      </c>
      <c r="E22" s="4">
        <f t="shared" si="0"/>
        <v>0.8360000000000003</v>
      </c>
      <c r="F22" s="11">
        <v>42</v>
      </c>
      <c r="G22" s="11">
        <v>5</v>
      </c>
      <c r="H22" s="8" t="s">
        <v>9</v>
      </c>
      <c r="I22" s="8" t="s">
        <v>7</v>
      </c>
      <c r="J22" s="8" t="s">
        <v>8</v>
      </c>
      <c r="K22" s="4">
        <v>0.8360000000000003</v>
      </c>
      <c r="L22" s="8"/>
    </row>
    <row r="23" spans="1:13" x14ac:dyDescent="0.25">
      <c r="A23" s="3">
        <v>43</v>
      </c>
      <c r="B23" s="6">
        <v>43</v>
      </c>
      <c r="C23" s="6">
        <v>11.442</v>
      </c>
      <c r="D23" s="6">
        <v>12.106999999999999</v>
      </c>
      <c r="E23" s="4">
        <f t="shared" si="0"/>
        <v>0.66499999999999915</v>
      </c>
      <c r="F23" s="11">
        <v>43</v>
      </c>
      <c r="G23" s="11">
        <v>7</v>
      </c>
      <c r="H23" s="8" t="s">
        <v>9</v>
      </c>
      <c r="I23" s="8" t="s">
        <v>7</v>
      </c>
      <c r="J23" s="8" t="s">
        <v>10</v>
      </c>
      <c r="K23" s="4">
        <v>0.66499999999999915</v>
      </c>
      <c r="L23" s="8"/>
    </row>
    <row r="24" spans="1:13" x14ac:dyDescent="0.25">
      <c r="A24" s="3">
        <v>45</v>
      </c>
      <c r="B24" s="6">
        <v>45</v>
      </c>
      <c r="C24" s="6">
        <v>11.468</v>
      </c>
      <c r="D24" s="6">
        <v>11.89</v>
      </c>
      <c r="E24" s="4">
        <f t="shared" si="0"/>
        <v>0.4220000000000006</v>
      </c>
      <c r="F24" s="11">
        <v>45</v>
      </c>
      <c r="G24" s="11">
        <v>7</v>
      </c>
      <c r="H24" s="8" t="s">
        <v>9</v>
      </c>
      <c r="I24" s="8" t="s">
        <v>7</v>
      </c>
      <c r="J24" s="8" t="s">
        <v>10</v>
      </c>
      <c r="K24" s="4">
        <v>0.4220000000000006</v>
      </c>
      <c r="L24" s="8"/>
    </row>
    <row r="25" spans="1:13" x14ac:dyDescent="0.25">
      <c r="A25" s="3">
        <v>47</v>
      </c>
      <c r="B25" s="6">
        <v>47</v>
      </c>
      <c r="C25" s="6">
        <v>11.442</v>
      </c>
      <c r="D25" s="6">
        <v>12.45</v>
      </c>
      <c r="E25" s="4">
        <f t="shared" si="0"/>
        <v>1.0079999999999991</v>
      </c>
      <c r="F25" s="11">
        <v>47</v>
      </c>
      <c r="G25" s="11">
        <v>5</v>
      </c>
      <c r="H25" s="8" t="s">
        <v>9</v>
      </c>
      <c r="I25" s="8" t="s">
        <v>7</v>
      </c>
      <c r="J25" s="8" t="s">
        <v>8</v>
      </c>
      <c r="K25" s="4">
        <v>1.0079999999999991</v>
      </c>
      <c r="L25" s="8"/>
    </row>
    <row r="26" spans="1:13" x14ac:dyDescent="0.25">
      <c r="A26" s="24">
        <v>48</v>
      </c>
      <c r="B26" s="25">
        <v>48</v>
      </c>
      <c r="C26" s="25">
        <v>11.45</v>
      </c>
      <c r="D26" s="25">
        <v>11.74</v>
      </c>
      <c r="E26" s="4">
        <f t="shared" si="0"/>
        <v>0.29000000000000092</v>
      </c>
      <c r="K26" s="4">
        <v>0.29000000000000092</v>
      </c>
    </row>
    <row r="28" spans="1:13" s="26" customFormat="1" x14ac:dyDescent="0.25">
      <c r="A28" s="26" t="s">
        <v>15</v>
      </c>
      <c r="B28" s="26" t="s">
        <v>1</v>
      </c>
      <c r="C28" s="26" t="s">
        <v>2</v>
      </c>
      <c r="D28" s="26" t="s">
        <v>11</v>
      </c>
      <c r="E28" s="26" t="s">
        <v>3</v>
      </c>
      <c r="F28" s="26" t="s">
        <v>4</v>
      </c>
      <c r="G28" s="26" t="s">
        <v>5</v>
      </c>
      <c r="H28" s="26" t="s">
        <v>6</v>
      </c>
      <c r="I28" s="7"/>
      <c r="J28" s="7"/>
      <c r="K28" s="7"/>
      <c r="L28" s="7"/>
      <c r="M28" s="7"/>
    </row>
    <row r="29" spans="1:13" x14ac:dyDescent="0.25">
      <c r="A29" s="27">
        <v>40</v>
      </c>
      <c r="B29" s="27">
        <v>56</v>
      </c>
      <c r="C29" s="5">
        <v>0.93</v>
      </c>
      <c r="D29" s="11">
        <v>40</v>
      </c>
      <c r="E29" s="11">
        <v>5</v>
      </c>
      <c r="F29" s="8" t="s">
        <v>9</v>
      </c>
      <c r="G29" s="8" t="s">
        <v>7</v>
      </c>
      <c r="H29" s="8" t="s">
        <v>8</v>
      </c>
      <c r="I29" s="15"/>
      <c r="J29" s="10"/>
      <c r="K29" s="9"/>
      <c r="L29" s="9"/>
      <c r="M29" s="9"/>
    </row>
    <row r="30" spans="1:13" x14ac:dyDescent="0.25">
      <c r="A30" s="27">
        <v>22</v>
      </c>
      <c r="B30" s="27">
        <v>57</v>
      </c>
      <c r="C30" s="4">
        <v>0.79</v>
      </c>
      <c r="D30" s="11">
        <v>22</v>
      </c>
      <c r="E30" s="11">
        <v>4</v>
      </c>
      <c r="F30" s="8" t="s">
        <v>7</v>
      </c>
      <c r="G30" s="8" t="s">
        <v>9</v>
      </c>
      <c r="H30" s="8" t="s">
        <v>10</v>
      </c>
      <c r="I30" s="15"/>
      <c r="J30" s="11"/>
      <c r="K30" s="8"/>
      <c r="L30" s="8"/>
      <c r="M30" s="8"/>
    </row>
    <row r="31" spans="1:13" x14ac:dyDescent="0.25">
      <c r="A31" s="27">
        <v>25</v>
      </c>
      <c r="B31" s="27">
        <v>59</v>
      </c>
      <c r="C31" s="5">
        <v>0.63</v>
      </c>
      <c r="D31" s="11">
        <v>25</v>
      </c>
      <c r="E31" s="11">
        <v>5</v>
      </c>
      <c r="F31" s="8" t="s">
        <v>9</v>
      </c>
      <c r="G31" s="8" t="s">
        <v>7</v>
      </c>
      <c r="H31" s="8" t="s">
        <v>8</v>
      </c>
      <c r="I31" s="15"/>
      <c r="J31" s="15"/>
      <c r="K31" s="16"/>
      <c r="L31" s="16"/>
      <c r="M31" s="16"/>
    </row>
    <row r="32" spans="1:13" x14ac:dyDescent="0.25">
      <c r="A32" s="27">
        <v>27</v>
      </c>
      <c r="B32" s="27">
        <v>60</v>
      </c>
      <c r="C32" s="5">
        <v>0.32</v>
      </c>
      <c r="D32" s="11">
        <v>27</v>
      </c>
      <c r="E32" s="11">
        <v>7</v>
      </c>
      <c r="F32" s="8" t="s">
        <v>9</v>
      </c>
      <c r="G32" s="8" t="s">
        <v>7</v>
      </c>
      <c r="H32" s="8" t="s">
        <v>10</v>
      </c>
      <c r="I32" s="15"/>
      <c r="J32" s="15"/>
      <c r="K32" s="16"/>
      <c r="L32" s="16"/>
      <c r="M32" s="16"/>
    </row>
    <row r="33" spans="1:13" x14ac:dyDescent="0.25">
      <c r="A33" s="27">
        <v>29</v>
      </c>
      <c r="B33" s="27">
        <v>63</v>
      </c>
      <c r="C33" s="5">
        <v>0.28899999999999998</v>
      </c>
      <c r="D33" s="11">
        <v>29</v>
      </c>
      <c r="E33" s="11">
        <v>7</v>
      </c>
      <c r="F33" s="8" t="s">
        <v>9</v>
      </c>
      <c r="G33" s="8" t="s">
        <v>7</v>
      </c>
      <c r="H33" s="8" t="s">
        <v>10</v>
      </c>
      <c r="I33" s="15"/>
      <c r="J33" s="15"/>
      <c r="K33" s="16"/>
      <c r="L33" s="16"/>
      <c r="M33" s="16"/>
    </row>
    <row r="34" spans="1:13" x14ac:dyDescent="0.25">
      <c r="A34" s="27">
        <v>31</v>
      </c>
      <c r="B34" s="27">
        <v>64</v>
      </c>
      <c r="C34" s="5">
        <v>0.97</v>
      </c>
      <c r="D34" s="15">
        <v>31</v>
      </c>
      <c r="E34" s="15">
        <v>5</v>
      </c>
      <c r="F34" s="16" t="s">
        <v>9</v>
      </c>
      <c r="G34" s="16" t="s">
        <v>7</v>
      </c>
      <c r="H34" s="16" t="s">
        <v>8</v>
      </c>
      <c r="I34" s="15"/>
      <c r="J34" s="15"/>
      <c r="K34" s="16"/>
      <c r="L34" s="16"/>
      <c r="M34" s="16"/>
    </row>
    <row r="35" spans="1:13" x14ac:dyDescent="0.25">
      <c r="A35" s="27">
        <v>33</v>
      </c>
      <c r="B35" s="27">
        <v>65</v>
      </c>
      <c r="C35" s="5">
        <v>0.93</v>
      </c>
      <c r="D35" s="11">
        <v>33</v>
      </c>
      <c r="E35" s="11">
        <v>6</v>
      </c>
      <c r="F35" s="8" t="s">
        <v>9</v>
      </c>
      <c r="G35" s="8" t="s">
        <v>9</v>
      </c>
      <c r="H35" s="8" t="s">
        <v>8</v>
      </c>
      <c r="I35" s="15"/>
      <c r="J35" s="15"/>
      <c r="K35" s="16"/>
      <c r="L35" s="16"/>
      <c r="M35" s="16"/>
    </row>
    <row r="36" spans="1:13" x14ac:dyDescent="0.25">
      <c r="A36" s="27">
        <v>35</v>
      </c>
      <c r="B36" s="27">
        <v>66</v>
      </c>
      <c r="C36" s="5">
        <v>0.34399999999999997</v>
      </c>
      <c r="D36" s="11">
        <v>35</v>
      </c>
      <c r="E36" s="11">
        <v>8</v>
      </c>
      <c r="F36" s="8" t="s">
        <v>9</v>
      </c>
      <c r="G36" s="8" t="s">
        <v>9</v>
      </c>
      <c r="H36" s="8" t="s">
        <v>10</v>
      </c>
      <c r="I36" s="15"/>
      <c r="J36" s="15"/>
      <c r="K36" s="16"/>
      <c r="L36" s="16"/>
      <c r="M36" s="16"/>
    </row>
    <row r="37" spans="1:13" x14ac:dyDescent="0.25">
      <c r="A37" s="27">
        <v>36</v>
      </c>
      <c r="B37" s="27">
        <v>67</v>
      </c>
      <c r="C37" s="5">
        <v>0.56000000000000005</v>
      </c>
      <c r="D37" s="11">
        <v>36</v>
      </c>
      <c r="E37" s="11">
        <v>7</v>
      </c>
      <c r="F37" s="8" t="s">
        <v>9</v>
      </c>
      <c r="G37" s="8" t="s">
        <v>7</v>
      </c>
      <c r="H37" s="8" t="s">
        <v>10</v>
      </c>
      <c r="I37" s="15"/>
      <c r="J37" s="15"/>
      <c r="K37" s="16"/>
      <c r="L37" s="16"/>
      <c r="M37" s="16"/>
    </row>
    <row r="38" spans="1:13" x14ac:dyDescent="0.25">
      <c r="A38" s="27">
        <v>39</v>
      </c>
      <c r="B38" s="27">
        <v>68</v>
      </c>
      <c r="C38" s="5">
        <v>0.76</v>
      </c>
      <c r="D38" s="11">
        <v>39</v>
      </c>
      <c r="E38" s="11">
        <v>6</v>
      </c>
      <c r="F38" s="8" t="s">
        <v>9</v>
      </c>
      <c r="G38" s="8" t="s">
        <v>9</v>
      </c>
      <c r="H38" s="8" t="s">
        <v>8</v>
      </c>
      <c r="I38" s="15"/>
      <c r="J38" s="15"/>
      <c r="K38" s="16"/>
      <c r="L38" s="16"/>
      <c r="M38" s="16"/>
    </row>
    <row r="39" spans="1:13" x14ac:dyDescent="0.25">
      <c r="B39" s="27"/>
      <c r="I39" s="15"/>
      <c r="J39" s="15"/>
      <c r="K39" s="16"/>
      <c r="L39" s="16"/>
      <c r="M39" s="16"/>
    </row>
    <row r="40" spans="1:13" x14ac:dyDescent="0.25">
      <c r="I40" s="15"/>
      <c r="J40" s="15"/>
      <c r="K40" s="16"/>
      <c r="L40" s="16"/>
      <c r="M40" s="16"/>
    </row>
    <row r="41" spans="1:13" x14ac:dyDescent="0.25">
      <c r="I41" s="11"/>
      <c r="J41" s="11"/>
      <c r="K41" s="8"/>
      <c r="L41" s="8"/>
      <c r="M41" s="8"/>
    </row>
    <row r="42" spans="1:13" x14ac:dyDescent="0.25">
      <c r="I42" s="11"/>
      <c r="J42" s="11"/>
      <c r="K42" s="8"/>
      <c r="L42" s="8"/>
      <c r="M42" s="8"/>
    </row>
    <row r="43" spans="1:13" x14ac:dyDescent="0.25">
      <c r="I43" s="11"/>
      <c r="J43" s="11"/>
      <c r="K43" s="8"/>
      <c r="L43" s="8"/>
      <c r="M43" s="8"/>
    </row>
    <row r="44" spans="1:13" x14ac:dyDescent="0.25">
      <c r="I44" s="11"/>
      <c r="J44" s="11"/>
      <c r="K44" s="8"/>
      <c r="L44" s="8"/>
      <c r="M44" s="8"/>
    </row>
    <row r="45" spans="1:13" x14ac:dyDescent="0.25">
      <c r="I45" s="22"/>
      <c r="J45" s="22"/>
      <c r="K45" s="23"/>
      <c r="L45" s="23"/>
      <c r="M45" s="23"/>
    </row>
    <row r="46" spans="1:13" x14ac:dyDescent="0.25">
      <c r="I46" s="11"/>
      <c r="J46" s="11"/>
      <c r="K46" s="8"/>
      <c r="L46" s="8"/>
      <c r="M46" s="8"/>
    </row>
    <row r="47" spans="1:13" x14ac:dyDescent="0.25">
      <c r="I47" s="11"/>
      <c r="J47" s="11"/>
      <c r="K47" s="8"/>
      <c r="L47" s="8"/>
      <c r="M47" s="8"/>
    </row>
    <row r="48" spans="1:13" x14ac:dyDescent="0.25">
      <c r="I48" s="11"/>
      <c r="J48" s="11"/>
      <c r="K48" s="8"/>
      <c r="L48" s="8"/>
      <c r="M48" s="8"/>
    </row>
    <row r="49" spans="9:13" x14ac:dyDescent="0.25">
      <c r="I49" s="11"/>
      <c r="J49" s="11"/>
      <c r="K49" s="8"/>
      <c r="L49" s="8"/>
      <c r="M49" s="8"/>
    </row>
    <row r="50" spans="9:13" x14ac:dyDescent="0.25">
      <c r="I50" s="11"/>
      <c r="J50" s="11"/>
      <c r="K50" s="8"/>
      <c r="L50" s="8"/>
      <c r="M50" s="8"/>
    </row>
    <row r="51" spans="9:13" x14ac:dyDescent="0.25">
      <c r="I51" s="11"/>
      <c r="J51" s="11"/>
      <c r="K51" s="8"/>
      <c r="L51" s="8"/>
      <c r="M51" s="8"/>
    </row>
    <row r="52" spans="9:13" x14ac:dyDescent="0.25">
      <c r="I52" s="11"/>
      <c r="J52" s="11"/>
      <c r="K52" s="8"/>
      <c r="L52" s="8"/>
      <c r="M52" s="8"/>
    </row>
    <row r="53" spans="9:13" x14ac:dyDescent="0.25">
      <c r="I53" s="11"/>
      <c r="J53" s="11"/>
      <c r="K53" s="8"/>
      <c r="L53" s="8"/>
      <c r="M53" s="8"/>
    </row>
    <row r="54" spans="9:13" x14ac:dyDescent="0.25">
      <c r="I54" s="11"/>
      <c r="J54" s="11"/>
      <c r="K54" s="8"/>
      <c r="L54" s="8"/>
      <c r="M54" s="8"/>
    </row>
    <row r="55" spans="9:13" x14ac:dyDescent="0.25">
      <c r="I55" s="11"/>
      <c r="J55" s="11"/>
      <c r="K55" s="8"/>
      <c r="L55" s="8"/>
      <c r="M55" s="8"/>
    </row>
    <row r="56" spans="9:13" x14ac:dyDescent="0.25">
      <c r="I56" s="11"/>
      <c r="J56" s="11"/>
      <c r="K56" s="8"/>
      <c r="L56" s="8"/>
      <c r="M56" s="8"/>
    </row>
    <row r="57" spans="9:13" x14ac:dyDescent="0.25">
      <c r="I57" s="11"/>
      <c r="J57" s="11"/>
      <c r="K57" s="8"/>
      <c r="L57" s="8"/>
      <c r="M57" s="8"/>
    </row>
    <row r="58" spans="9:13" x14ac:dyDescent="0.25">
      <c r="I58" s="11"/>
      <c r="J58" s="11"/>
      <c r="K58" s="8"/>
      <c r="L58" s="8"/>
      <c r="M58" s="8"/>
    </row>
    <row r="59" spans="9:13" x14ac:dyDescent="0.25">
      <c r="I59" s="11"/>
      <c r="J59" s="11"/>
      <c r="K59" s="8"/>
      <c r="L59" s="8"/>
      <c r="M59" s="8"/>
    </row>
    <row r="60" spans="9:13" x14ac:dyDescent="0.25">
      <c r="I60" s="11"/>
      <c r="J60" s="11"/>
      <c r="K60" s="8"/>
      <c r="L60" s="8"/>
      <c r="M60" s="8"/>
    </row>
    <row r="61" spans="9:13" x14ac:dyDescent="0.25">
      <c r="I61" s="11"/>
      <c r="J61" s="11"/>
      <c r="K61" s="8"/>
      <c r="L61" s="8"/>
      <c r="M61" s="8"/>
    </row>
    <row r="62" spans="9:13" x14ac:dyDescent="0.25">
      <c r="I62" s="11"/>
      <c r="J62" s="11"/>
      <c r="K62" s="8"/>
      <c r="L62" s="8"/>
      <c r="M62" s="8"/>
    </row>
    <row r="63" spans="9:13" x14ac:dyDescent="0.25">
      <c r="I63" s="11"/>
      <c r="J63" s="11"/>
      <c r="K63" s="8"/>
      <c r="L63" s="8"/>
      <c r="M63" s="8"/>
    </row>
    <row r="64" spans="9:13" x14ac:dyDescent="0.25">
      <c r="I64" s="15"/>
      <c r="J64" s="15"/>
      <c r="K64" s="16"/>
      <c r="L64" s="16"/>
      <c r="M64" s="16"/>
    </row>
    <row r="65" spans="9:13" x14ac:dyDescent="0.25">
      <c r="I65" s="15"/>
      <c r="J65" s="15"/>
      <c r="K65" s="16"/>
      <c r="L65" s="16"/>
      <c r="M65" s="16"/>
    </row>
    <row r="66" spans="9:13" x14ac:dyDescent="0.25">
      <c r="I66" s="11"/>
      <c r="J66" s="11"/>
      <c r="K66" s="8"/>
      <c r="L66" s="8"/>
      <c r="M66" s="8"/>
    </row>
    <row r="67" spans="9:13" x14ac:dyDescent="0.25">
      <c r="I67" s="11"/>
      <c r="J67" s="11"/>
      <c r="K67" s="8"/>
      <c r="L67" s="8"/>
      <c r="M67" s="8"/>
    </row>
    <row r="68" spans="9:13" x14ac:dyDescent="0.25">
      <c r="I68" s="11"/>
      <c r="J68" s="11"/>
      <c r="K68" s="8"/>
      <c r="L68" s="8"/>
      <c r="M68" s="8"/>
    </row>
    <row r="69" spans="9:13" x14ac:dyDescent="0.25">
      <c r="I69" s="11"/>
      <c r="J69" s="11"/>
      <c r="K69" s="8"/>
      <c r="L69" s="8"/>
      <c r="M69" s="8"/>
    </row>
    <row r="70" spans="9:13" x14ac:dyDescent="0.25">
      <c r="I70" s="11"/>
      <c r="J70" s="11"/>
      <c r="K70" s="8"/>
      <c r="L70" s="8"/>
      <c r="M70" s="8"/>
    </row>
    <row r="71" spans="9:13" x14ac:dyDescent="0.25">
      <c r="I71" s="11"/>
      <c r="J71" s="11"/>
      <c r="K71" s="8"/>
      <c r="L71" s="8"/>
      <c r="M71" s="8"/>
    </row>
    <row r="72" spans="9:13" x14ac:dyDescent="0.25">
      <c r="I72" s="11"/>
      <c r="J72" s="11"/>
      <c r="K72" s="8"/>
      <c r="L72" s="8"/>
      <c r="M72" s="8"/>
    </row>
    <row r="73" spans="9:13" x14ac:dyDescent="0.25">
      <c r="I73" s="11"/>
      <c r="J73" s="11"/>
      <c r="K73" s="8"/>
      <c r="L73" s="8"/>
      <c r="M73" s="8"/>
    </row>
    <row r="74" spans="9:13" x14ac:dyDescent="0.25">
      <c r="I74" s="11"/>
      <c r="J74" s="11"/>
      <c r="K74" s="8"/>
      <c r="L74" s="8"/>
      <c r="M74" s="8"/>
    </row>
    <row r="75" spans="9:13" x14ac:dyDescent="0.25">
      <c r="I75" s="11"/>
      <c r="J75" s="11"/>
      <c r="K75" s="8"/>
      <c r="L75" s="8"/>
      <c r="M75" s="8"/>
    </row>
    <row r="76" spans="9:13" x14ac:dyDescent="0.25">
      <c r="I76" s="11"/>
      <c r="J76" s="11"/>
      <c r="K76" s="8"/>
      <c r="L76" s="8"/>
      <c r="M76" s="8"/>
    </row>
    <row r="77" spans="9:13" x14ac:dyDescent="0.25">
      <c r="I77" s="11"/>
      <c r="J77" s="11"/>
      <c r="K77" s="8"/>
      <c r="L77" s="8"/>
      <c r="M77" s="8"/>
    </row>
    <row r="78" spans="9:13" x14ac:dyDescent="0.25">
      <c r="I78" s="11"/>
      <c r="J78" s="11"/>
      <c r="K78" s="8"/>
      <c r="L78" s="8"/>
      <c r="M78" s="8"/>
    </row>
    <row r="79" spans="9:13" x14ac:dyDescent="0.25">
      <c r="I79" s="11"/>
      <c r="J79" s="11"/>
      <c r="K79" s="8"/>
      <c r="L79" s="8"/>
      <c r="M79" s="8"/>
    </row>
    <row r="80" spans="9:13" x14ac:dyDescent="0.25">
      <c r="I80" s="12"/>
      <c r="J80" s="12"/>
      <c r="K80" s="13"/>
      <c r="L80" s="13"/>
      <c r="M80" s="13"/>
    </row>
    <row r="81" spans="9:13" x14ac:dyDescent="0.25">
      <c r="I81" s="12"/>
      <c r="J81" s="12"/>
      <c r="K81" s="13"/>
      <c r="L81" s="13"/>
      <c r="M81" s="13"/>
    </row>
    <row r="83" spans="9:13" x14ac:dyDescent="0.25">
      <c r="I83" s="11"/>
      <c r="J83" s="11"/>
      <c r="K83" s="8"/>
      <c r="L83" s="8"/>
      <c r="M83" s="8"/>
    </row>
    <row r="85" spans="9:13" x14ac:dyDescent="0.25">
      <c r="I85" s="20"/>
      <c r="J85" s="20"/>
      <c r="K85" s="21"/>
      <c r="L85" s="21"/>
      <c r="M85" s="21"/>
    </row>
    <row r="87" spans="9:13" x14ac:dyDescent="0.25">
      <c r="I87" s="11"/>
      <c r="J87" s="11"/>
      <c r="K87" s="8"/>
      <c r="L87" s="8"/>
      <c r="M8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topLeftCell="A28" workbookViewId="0">
      <selection activeCell="I6" sqref="I6"/>
    </sheetView>
  </sheetViews>
  <sheetFormatPr defaultRowHeight="15" x14ac:dyDescent="0.25"/>
  <cols>
    <col min="1" max="1" width="11.42578125" customWidth="1"/>
    <col min="2" max="2" width="14.42578125" customWidth="1"/>
    <col min="3" max="9" width="19.5703125" customWidth="1"/>
    <col min="10" max="10" width="50.5703125" customWidth="1"/>
    <col min="11" max="11" width="26.7109375" customWidth="1"/>
  </cols>
  <sheetData>
    <row r="1" spans="1:9" x14ac:dyDescent="0.25">
      <c r="A1" s="3" t="s">
        <v>0</v>
      </c>
      <c r="B1" s="2" t="s">
        <v>1</v>
      </c>
      <c r="C1" s="1" t="s">
        <v>2</v>
      </c>
      <c r="D1" s="7" t="s">
        <v>11</v>
      </c>
      <c r="E1" s="7" t="s">
        <v>3</v>
      </c>
      <c r="F1" s="7" t="s">
        <v>4</v>
      </c>
      <c r="G1" s="7" t="s">
        <v>5</v>
      </c>
      <c r="H1" s="7" t="s">
        <v>6</v>
      </c>
    </row>
    <row r="2" spans="1:9" x14ac:dyDescent="0.25">
      <c r="A2" s="3">
        <v>20</v>
      </c>
      <c r="B2" s="2">
        <v>20</v>
      </c>
      <c r="C2" s="4">
        <v>0.6980000000000004</v>
      </c>
      <c r="D2" s="11">
        <v>20</v>
      </c>
      <c r="E2" s="11">
        <v>4</v>
      </c>
      <c r="F2" s="8" t="s">
        <v>7</v>
      </c>
      <c r="G2" s="8" t="s">
        <v>9</v>
      </c>
      <c r="H2" s="8" t="s">
        <v>10</v>
      </c>
    </row>
    <row r="3" spans="1:9" s="19" customFormat="1" x14ac:dyDescent="0.25">
      <c r="A3" s="14">
        <v>22</v>
      </c>
      <c r="B3" s="17">
        <v>22</v>
      </c>
      <c r="C3" s="18">
        <v>0.46600000000000108</v>
      </c>
      <c r="D3" s="15">
        <v>22</v>
      </c>
      <c r="E3" s="15">
        <v>4</v>
      </c>
      <c r="F3" s="16" t="s">
        <v>7</v>
      </c>
      <c r="G3" s="16" t="s">
        <v>9</v>
      </c>
      <c r="H3" s="16" t="s">
        <v>10</v>
      </c>
    </row>
    <row r="4" spans="1:9" x14ac:dyDescent="0.25">
      <c r="A4" s="3">
        <v>23</v>
      </c>
      <c r="B4" s="2">
        <v>23</v>
      </c>
      <c r="C4" s="4">
        <v>0.41899999999999871</v>
      </c>
      <c r="D4" s="11">
        <v>23</v>
      </c>
      <c r="E4" s="11">
        <v>1</v>
      </c>
      <c r="F4" s="8" t="s">
        <v>7</v>
      </c>
      <c r="G4" s="8" t="s">
        <v>7</v>
      </c>
      <c r="H4" s="8" t="s">
        <v>8</v>
      </c>
    </row>
    <row r="5" spans="1:9" x14ac:dyDescent="0.25">
      <c r="A5" s="3" t="s">
        <v>16</v>
      </c>
      <c r="B5" s="2">
        <v>23</v>
      </c>
      <c r="C5" s="4">
        <v>0.41899999999999871</v>
      </c>
      <c r="D5" s="11">
        <v>23</v>
      </c>
      <c r="E5" s="11">
        <v>1</v>
      </c>
      <c r="F5" s="8" t="s">
        <v>7</v>
      </c>
      <c r="G5" s="8" t="s">
        <v>7</v>
      </c>
      <c r="H5" s="8" t="s">
        <v>8</v>
      </c>
    </row>
    <row r="6" spans="1:9" x14ac:dyDescent="0.25">
      <c r="A6" s="3">
        <v>24</v>
      </c>
      <c r="B6" s="6">
        <v>24</v>
      </c>
      <c r="C6" s="4">
        <v>0.6460000000000008</v>
      </c>
      <c r="D6" s="11">
        <v>24</v>
      </c>
      <c r="E6" s="11">
        <v>2</v>
      </c>
      <c r="F6" s="8" t="s">
        <v>7</v>
      </c>
      <c r="G6" s="8" t="s">
        <v>9</v>
      </c>
      <c r="H6" s="8" t="s">
        <v>8</v>
      </c>
    </row>
    <row r="7" spans="1:9" s="19" customFormat="1" x14ac:dyDescent="0.25">
      <c r="A7" s="14">
        <v>25</v>
      </c>
      <c r="B7" s="28">
        <v>25</v>
      </c>
      <c r="C7" s="18">
        <v>0.40299999999999869</v>
      </c>
      <c r="D7" s="15">
        <v>25</v>
      </c>
      <c r="E7" s="15">
        <v>5</v>
      </c>
      <c r="F7" s="16" t="s">
        <v>9</v>
      </c>
      <c r="G7" s="16" t="s">
        <v>7</v>
      </c>
      <c r="H7" s="16" t="s">
        <v>8</v>
      </c>
    </row>
    <row r="8" spans="1:9" x14ac:dyDescent="0.25">
      <c r="A8" s="3">
        <v>26</v>
      </c>
      <c r="B8" s="6">
        <v>26</v>
      </c>
      <c r="C8" s="4">
        <v>0.94699999999999918</v>
      </c>
      <c r="D8" s="11">
        <v>26</v>
      </c>
      <c r="E8" s="11">
        <v>6</v>
      </c>
      <c r="F8" s="8" t="s">
        <v>9</v>
      </c>
      <c r="G8" s="8" t="s">
        <v>9</v>
      </c>
      <c r="H8" s="8" t="s">
        <v>8</v>
      </c>
    </row>
    <row r="9" spans="1:9" x14ac:dyDescent="0.25">
      <c r="A9" s="3" t="s">
        <v>17</v>
      </c>
      <c r="B9" s="6">
        <v>26</v>
      </c>
      <c r="C9" s="4">
        <v>0.94699999999999918</v>
      </c>
      <c r="D9" s="11">
        <v>26</v>
      </c>
      <c r="E9" s="11">
        <v>6</v>
      </c>
      <c r="F9" s="8" t="s">
        <v>9</v>
      </c>
      <c r="G9" s="8" t="s">
        <v>9</v>
      </c>
      <c r="H9" s="8" t="s">
        <v>8</v>
      </c>
    </row>
    <row r="10" spans="1:9" s="19" customFormat="1" x14ac:dyDescent="0.25">
      <c r="A10" s="14">
        <v>27</v>
      </c>
      <c r="B10" s="28">
        <v>27</v>
      </c>
      <c r="C10" s="18">
        <v>0.27999999999999936</v>
      </c>
      <c r="D10" s="15">
        <v>27</v>
      </c>
      <c r="E10" s="15">
        <v>7</v>
      </c>
      <c r="F10" s="16" t="s">
        <v>9</v>
      </c>
      <c r="G10" s="16" t="s">
        <v>7</v>
      </c>
      <c r="H10" s="16" t="s">
        <v>10</v>
      </c>
    </row>
    <row r="11" spans="1:9" x14ac:dyDescent="0.25">
      <c r="A11" s="3">
        <v>28</v>
      </c>
      <c r="B11" s="6">
        <v>28</v>
      </c>
      <c r="C11" s="4">
        <v>0.30299999999999905</v>
      </c>
      <c r="D11" s="11">
        <v>28</v>
      </c>
      <c r="E11" s="11">
        <v>8</v>
      </c>
      <c r="F11" s="8" t="s">
        <v>9</v>
      </c>
      <c r="G11" s="8" t="s">
        <v>9</v>
      </c>
      <c r="H11" s="8" t="s">
        <v>10</v>
      </c>
    </row>
    <row r="12" spans="1:9" s="19" customFormat="1" x14ac:dyDescent="0.25">
      <c r="A12" s="14">
        <v>29</v>
      </c>
      <c r="B12" s="28">
        <v>29</v>
      </c>
      <c r="C12" s="18">
        <v>0.30799999999999983</v>
      </c>
      <c r="D12" s="15">
        <v>29</v>
      </c>
      <c r="E12" s="15">
        <v>7</v>
      </c>
      <c r="F12" s="16" t="s">
        <v>9</v>
      </c>
      <c r="G12" s="16" t="s">
        <v>7</v>
      </c>
      <c r="H12" s="16" t="s">
        <v>10</v>
      </c>
    </row>
    <row r="13" spans="1:9" x14ac:dyDescent="0.25">
      <c r="A13" s="3">
        <v>30</v>
      </c>
      <c r="B13" s="6">
        <v>30</v>
      </c>
      <c r="C13" s="4">
        <v>0.12800000000000011</v>
      </c>
      <c r="D13" s="15">
        <v>30</v>
      </c>
      <c r="E13" s="15"/>
      <c r="F13" s="16"/>
      <c r="G13" s="16"/>
      <c r="H13" s="16"/>
    </row>
    <row r="14" spans="1:9" s="19" customFormat="1" x14ac:dyDescent="0.25">
      <c r="A14" s="14">
        <v>31</v>
      </c>
      <c r="B14" s="28">
        <v>31</v>
      </c>
      <c r="C14" s="18">
        <v>0.48099999999999987</v>
      </c>
      <c r="D14" s="15">
        <v>31</v>
      </c>
      <c r="E14" s="15">
        <v>5</v>
      </c>
      <c r="F14" s="16" t="s">
        <v>9</v>
      </c>
      <c r="G14" s="16" t="s">
        <v>7</v>
      </c>
      <c r="H14" s="16" t="s">
        <v>8</v>
      </c>
    </row>
    <row r="15" spans="1:9" x14ac:dyDescent="0.25">
      <c r="A15" s="3">
        <v>32</v>
      </c>
      <c r="B15" s="6">
        <v>32</v>
      </c>
      <c r="C15" s="4">
        <v>0.13400000000000034</v>
      </c>
      <c r="D15" s="11">
        <v>32</v>
      </c>
      <c r="E15" s="11">
        <v>6</v>
      </c>
      <c r="F15" s="8" t="s">
        <v>9</v>
      </c>
      <c r="G15" s="8" t="s">
        <v>9</v>
      </c>
      <c r="H15" s="8" t="s">
        <v>8</v>
      </c>
    </row>
    <row r="16" spans="1:9" s="19" customFormat="1" x14ac:dyDescent="0.25">
      <c r="A16" s="14">
        <v>33</v>
      </c>
      <c r="B16" s="28">
        <v>33</v>
      </c>
      <c r="C16" s="18">
        <v>0.47299999999999898</v>
      </c>
      <c r="D16" s="15">
        <v>33</v>
      </c>
      <c r="E16" s="15"/>
      <c r="F16" s="16"/>
      <c r="G16" s="16"/>
      <c r="H16" s="16"/>
      <c r="I16" s="16"/>
    </row>
    <row r="17" spans="1:10" s="19" customFormat="1" x14ac:dyDescent="0.25">
      <c r="A17" s="14">
        <v>35</v>
      </c>
      <c r="B17" s="28">
        <v>35</v>
      </c>
      <c r="C17" s="18">
        <v>0.45400000000000063</v>
      </c>
      <c r="D17" s="15">
        <v>35</v>
      </c>
      <c r="E17" s="15">
        <v>8</v>
      </c>
      <c r="F17" s="16" t="s">
        <v>9</v>
      </c>
      <c r="G17" s="16" t="s">
        <v>9</v>
      </c>
      <c r="H17" s="16" t="s">
        <v>10</v>
      </c>
      <c r="I17" s="16"/>
    </row>
    <row r="18" spans="1:10" s="19" customFormat="1" x14ac:dyDescent="0.25">
      <c r="A18" s="14">
        <v>36</v>
      </c>
      <c r="B18" s="28">
        <v>36</v>
      </c>
      <c r="C18" s="18">
        <v>0.53099999999999881</v>
      </c>
      <c r="D18" s="15">
        <v>36</v>
      </c>
      <c r="E18" s="15">
        <v>7</v>
      </c>
      <c r="F18" s="16" t="s">
        <v>9</v>
      </c>
      <c r="G18" s="16" t="s">
        <v>7</v>
      </c>
      <c r="H18" s="16" t="s">
        <v>10</v>
      </c>
      <c r="I18" s="16"/>
    </row>
    <row r="19" spans="1:10" x14ac:dyDescent="0.25">
      <c r="A19" s="3">
        <v>37</v>
      </c>
      <c r="B19" s="6">
        <v>37</v>
      </c>
      <c r="C19" s="4">
        <v>0.39800000000000146</v>
      </c>
      <c r="D19" s="11">
        <v>37</v>
      </c>
      <c r="E19" s="11">
        <v>8</v>
      </c>
      <c r="F19" s="8" t="s">
        <v>9</v>
      </c>
      <c r="G19" s="8" t="s">
        <v>9</v>
      </c>
      <c r="H19" s="8" t="s">
        <v>10</v>
      </c>
      <c r="I19" s="8"/>
    </row>
    <row r="20" spans="1:10" x14ac:dyDescent="0.25">
      <c r="A20" s="3">
        <v>38</v>
      </c>
      <c r="B20" s="6">
        <v>38</v>
      </c>
      <c r="C20" s="4">
        <v>0.36700000000000088</v>
      </c>
      <c r="D20" s="11">
        <v>38</v>
      </c>
      <c r="E20" s="11"/>
      <c r="F20" s="8"/>
      <c r="G20" s="8"/>
      <c r="H20" s="8"/>
      <c r="I20" s="8"/>
    </row>
    <row r="21" spans="1:10" s="19" customFormat="1" x14ac:dyDescent="0.25">
      <c r="A21" s="14">
        <v>39</v>
      </c>
      <c r="B21" s="28">
        <v>39</v>
      </c>
      <c r="C21" s="18">
        <v>0.45000000000000101</v>
      </c>
      <c r="D21" s="15">
        <v>39</v>
      </c>
      <c r="E21" s="15">
        <v>6</v>
      </c>
      <c r="F21" s="16" t="s">
        <v>9</v>
      </c>
      <c r="G21" s="16" t="s">
        <v>9</v>
      </c>
      <c r="H21" s="16" t="s">
        <v>8</v>
      </c>
      <c r="I21" s="16"/>
    </row>
    <row r="22" spans="1:10" s="19" customFormat="1" x14ac:dyDescent="0.25">
      <c r="A22" s="14" t="s">
        <v>12</v>
      </c>
      <c r="B22" s="28">
        <v>39</v>
      </c>
      <c r="C22" s="18">
        <v>0.45000000000000101</v>
      </c>
      <c r="D22" s="15">
        <v>39</v>
      </c>
      <c r="E22" s="15">
        <v>6</v>
      </c>
      <c r="F22" s="16" t="s">
        <v>9</v>
      </c>
      <c r="G22" s="16" t="s">
        <v>9</v>
      </c>
      <c r="H22" s="16" t="s">
        <v>8</v>
      </c>
      <c r="I22" s="16"/>
    </row>
    <row r="23" spans="1:10" s="19" customFormat="1" x14ac:dyDescent="0.25">
      <c r="A23" s="14">
        <v>40</v>
      </c>
      <c r="B23" s="28">
        <v>40</v>
      </c>
      <c r="C23" s="18">
        <v>0.70199999999999996</v>
      </c>
      <c r="D23" s="15">
        <v>40</v>
      </c>
      <c r="E23" s="15">
        <v>5</v>
      </c>
      <c r="F23" s="16" t="s">
        <v>9</v>
      </c>
      <c r="G23" s="16" t="s">
        <v>7</v>
      </c>
      <c r="H23" s="16" t="s">
        <v>8</v>
      </c>
      <c r="I23" s="16"/>
    </row>
    <row r="24" spans="1:10" x14ac:dyDescent="0.25">
      <c r="A24" s="3">
        <v>41</v>
      </c>
      <c r="B24" s="6">
        <v>41</v>
      </c>
      <c r="C24" s="4">
        <v>0.5259999999999998</v>
      </c>
      <c r="D24" s="11">
        <v>41</v>
      </c>
      <c r="E24" s="11">
        <v>6</v>
      </c>
      <c r="F24" s="8" t="s">
        <v>9</v>
      </c>
      <c r="G24" s="8" t="s">
        <v>9</v>
      </c>
      <c r="H24" s="8" t="s">
        <v>8</v>
      </c>
      <c r="I24" s="8"/>
    </row>
    <row r="25" spans="1:10" x14ac:dyDescent="0.25">
      <c r="A25" s="3">
        <v>42</v>
      </c>
      <c r="B25" s="6">
        <v>42</v>
      </c>
      <c r="C25" s="4">
        <v>0.8360000000000003</v>
      </c>
      <c r="D25" s="11">
        <v>42</v>
      </c>
      <c r="E25" s="11">
        <v>5</v>
      </c>
      <c r="F25" s="8" t="s">
        <v>9</v>
      </c>
      <c r="G25" s="8" t="s">
        <v>7</v>
      </c>
      <c r="H25" s="8" t="s">
        <v>8</v>
      </c>
      <c r="I25" s="8"/>
    </row>
    <row r="26" spans="1:10" x14ac:dyDescent="0.25">
      <c r="A26" s="3">
        <v>43</v>
      </c>
      <c r="B26" s="6">
        <v>43</v>
      </c>
      <c r="C26" s="4">
        <v>0.66499999999999915</v>
      </c>
      <c r="D26" s="11">
        <v>43</v>
      </c>
      <c r="E26" s="11">
        <v>7</v>
      </c>
      <c r="F26" s="8" t="s">
        <v>9</v>
      </c>
      <c r="G26" s="8" t="s">
        <v>7</v>
      </c>
      <c r="H26" s="8" t="s">
        <v>10</v>
      </c>
      <c r="I26" s="8"/>
    </row>
    <row r="27" spans="1:10" x14ac:dyDescent="0.25">
      <c r="A27" s="3">
        <v>45</v>
      </c>
      <c r="B27" s="6">
        <v>45</v>
      </c>
      <c r="C27" s="4">
        <v>0.4220000000000006</v>
      </c>
      <c r="D27" s="11">
        <v>45</v>
      </c>
      <c r="E27" s="11">
        <v>7</v>
      </c>
      <c r="F27" s="8" t="s">
        <v>9</v>
      </c>
      <c r="G27" s="8" t="s">
        <v>7</v>
      </c>
      <c r="H27" s="8" t="s">
        <v>10</v>
      </c>
      <c r="I27" s="8"/>
    </row>
    <row r="28" spans="1:10" x14ac:dyDescent="0.25">
      <c r="A28" s="3">
        <v>47</v>
      </c>
      <c r="B28" s="6">
        <v>47</v>
      </c>
      <c r="C28" s="4">
        <v>1.0079999999999991</v>
      </c>
      <c r="D28" s="11">
        <v>47</v>
      </c>
      <c r="E28" s="11">
        <v>5</v>
      </c>
      <c r="F28" s="8" t="s">
        <v>9</v>
      </c>
      <c r="G28" s="8" t="s">
        <v>7</v>
      </c>
      <c r="H28" s="8" t="s">
        <v>8</v>
      </c>
      <c r="I28" s="8"/>
    </row>
    <row r="29" spans="1:10" x14ac:dyDescent="0.25">
      <c r="A29" s="3" t="s">
        <v>18</v>
      </c>
      <c r="B29" s="6">
        <v>47</v>
      </c>
      <c r="C29" s="4">
        <v>1.0079999999999991</v>
      </c>
      <c r="D29" s="11">
        <v>47</v>
      </c>
      <c r="E29" s="11">
        <v>5</v>
      </c>
      <c r="F29" s="8" t="s">
        <v>9</v>
      </c>
      <c r="G29" s="8" t="s">
        <v>7</v>
      </c>
      <c r="H29" s="8" t="s">
        <v>8</v>
      </c>
      <c r="I29" s="8"/>
    </row>
    <row r="30" spans="1:10" ht="16.5" customHeight="1" x14ac:dyDescent="0.25">
      <c r="A30" s="24">
        <v>48</v>
      </c>
      <c r="B30" s="25">
        <v>48</v>
      </c>
      <c r="C30" s="4">
        <v>0.29000000000000092</v>
      </c>
      <c r="D30" s="22">
        <v>48</v>
      </c>
    </row>
    <row r="31" spans="1:10" s="19" customFormat="1" x14ac:dyDescent="0.25">
      <c r="A31" s="14">
        <v>40</v>
      </c>
      <c r="B31" s="29" t="s">
        <v>19</v>
      </c>
      <c r="C31" s="30">
        <v>0.93</v>
      </c>
      <c r="D31" s="15">
        <v>40</v>
      </c>
      <c r="E31" s="15">
        <v>5</v>
      </c>
      <c r="F31" s="16" t="s">
        <v>9</v>
      </c>
      <c r="G31" s="16" t="s">
        <v>7</v>
      </c>
      <c r="H31" s="16" t="s">
        <v>8</v>
      </c>
      <c r="I31" s="31"/>
      <c r="J31" s="31"/>
    </row>
    <row r="32" spans="1:10" s="19" customFormat="1" x14ac:dyDescent="0.25">
      <c r="A32" s="14">
        <v>22</v>
      </c>
      <c r="B32" s="29" t="s">
        <v>20</v>
      </c>
      <c r="C32" s="18">
        <v>0.79</v>
      </c>
      <c r="D32" s="15">
        <v>22</v>
      </c>
      <c r="E32" s="15">
        <v>4</v>
      </c>
      <c r="F32" s="16" t="s">
        <v>7</v>
      </c>
      <c r="G32" s="16" t="s">
        <v>9</v>
      </c>
      <c r="H32" s="16" t="s">
        <v>10</v>
      </c>
      <c r="I32" s="16"/>
      <c r="J32" s="16"/>
    </row>
    <row r="33" spans="1:10" s="19" customFormat="1" x14ac:dyDescent="0.25">
      <c r="A33" s="14">
        <v>25</v>
      </c>
      <c r="B33" s="29" t="s">
        <v>21</v>
      </c>
      <c r="C33" s="30">
        <v>0.63</v>
      </c>
      <c r="D33" s="15">
        <v>25</v>
      </c>
      <c r="E33" s="15">
        <v>5</v>
      </c>
      <c r="F33" s="16" t="s">
        <v>9</v>
      </c>
      <c r="G33" s="16" t="s">
        <v>7</v>
      </c>
      <c r="H33" s="16" t="s">
        <v>8</v>
      </c>
      <c r="I33" s="16"/>
      <c r="J33" s="16"/>
    </row>
    <row r="34" spans="1:10" s="19" customFormat="1" x14ac:dyDescent="0.25">
      <c r="A34" s="14">
        <v>27</v>
      </c>
      <c r="B34" s="29" t="s">
        <v>22</v>
      </c>
      <c r="C34" s="30">
        <v>0.32</v>
      </c>
      <c r="D34" s="15">
        <v>27</v>
      </c>
      <c r="E34" s="15">
        <v>7</v>
      </c>
      <c r="F34" s="16" t="s">
        <v>9</v>
      </c>
      <c r="G34" s="16" t="s">
        <v>7</v>
      </c>
      <c r="H34" s="16" t="s">
        <v>10</v>
      </c>
      <c r="I34" s="16"/>
      <c r="J34" s="16"/>
    </row>
    <row r="35" spans="1:10" s="19" customFormat="1" x14ac:dyDescent="0.25">
      <c r="A35" s="14">
        <v>29</v>
      </c>
      <c r="B35" s="29" t="s">
        <v>23</v>
      </c>
      <c r="C35" s="30">
        <v>0.28899999999999998</v>
      </c>
      <c r="D35" s="15">
        <v>29</v>
      </c>
      <c r="E35" s="15">
        <v>7</v>
      </c>
      <c r="F35" s="16" t="s">
        <v>9</v>
      </c>
      <c r="G35" s="16" t="s">
        <v>7</v>
      </c>
      <c r="H35" s="16" t="s">
        <v>10</v>
      </c>
      <c r="I35" s="16"/>
      <c r="J35" s="16"/>
    </row>
    <row r="36" spans="1:10" s="19" customFormat="1" x14ac:dyDescent="0.25">
      <c r="A36" s="14">
        <v>31</v>
      </c>
      <c r="B36" s="29" t="s">
        <v>24</v>
      </c>
      <c r="C36" s="30">
        <v>0.97</v>
      </c>
      <c r="D36" s="15">
        <v>31</v>
      </c>
      <c r="E36" s="15">
        <v>5</v>
      </c>
      <c r="F36" s="16" t="s">
        <v>9</v>
      </c>
      <c r="G36" s="16" t="s">
        <v>7</v>
      </c>
      <c r="H36" s="16" t="s">
        <v>8</v>
      </c>
      <c r="I36" s="16"/>
      <c r="J36" s="16"/>
    </row>
    <row r="37" spans="1:10" s="19" customFormat="1" x14ac:dyDescent="0.25">
      <c r="A37" s="14">
        <v>33</v>
      </c>
      <c r="B37" s="29" t="s">
        <v>25</v>
      </c>
      <c r="C37" s="30">
        <v>0.93</v>
      </c>
      <c r="D37" s="15">
        <v>33</v>
      </c>
      <c r="E37" s="15">
        <v>6</v>
      </c>
      <c r="F37" s="16" t="s">
        <v>9</v>
      </c>
      <c r="G37" s="16" t="s">
        <v>9</v>
      </c>
      <c r="H37" s="16" t="s">
        <v>8</v>
      </c>
      <c r="I37" s="16"/>
      <c r="J37" s="16"/>
    </row>
    <row r="38" spans="1:10" s="19" customFormat="1" x14ac:dyDescent="0.25">
      <c r="A38" s="14">
        <v>35</v>
      </c>
      <c r="B38" s="29" t="s">
        <v>26</v>
      </c>
      <c r="C38" s="30">
        <v>0.34399999999999997</v>
      </c>
      <c r="D38" s="15">
        <v>35</v>
      </c>
      <c r="E38" s="15">
        <v>8</v>
      </c>
      <c r="F38" s="16" t="s">
        <v>9</v>
      </c>
      <c r="G38" s="16" t="s">
        <v>9</v>
      </c>
      <c r="H38" s="16" t="s">
        <v>10</v>
      </c>
      <c r="I38" s="16"/>
      <c r="J38" s="16"/>
    </row>
    <row r="39" spans="1:10" s="19" customFormat="1" x14ac:dyDescent="0.25">
      <c r="A39" s="14">
        <v>36</v>
      </c>
      <c r="B39" s="29" t="s">
        <v>27</v>
      </c>
      <c r="C39" s="30">
        <v>0.56000000000000005</v>
      </c>
      <c r="D39" s="15">
        <v>36</v>
      </c>
      <c r="E39" s="15">
        <v>7</v>
      </c>
      <c r="F39" s="16" t="s">
        <v>9</v>
      </c>
      <c r="G39" s="16" t="s">
        <v>7</v>
      </c>
      <c r="H39" s="16" t="s">
        <v>10</v>
      </c>
      <c r="I39" s="16"/>
      <c r="J39" s="16"/>
    </row>
    <row r="40" spans="1:10" s="19" customFormat="1" x14ac:dyDescent="0.25">
      <c r="A40" s="14">
        <v>39</v>
      </c>
      <c r="B40" s="29" t="s">
        <v>28</v>
      </c>
      <c r="C40" s="30">
        <v>0.76</v>
      </c>
      <c r="D40" s="15">
        <v>39</v>
      </c>
      <c r="E40" s="15">
        <v>6</v>
      </c>
      <c r="F40" s="16" t="s">
        <v>9</v>
      </c>
      <c r="G40" s="16" t="s">
        <v>9</v>
      </c>
      <c r="H40" s="16" t="s">
        <v>8</v>
      </c>
      <c r="I40" s="16"/>
      <c r="J40" s="16"/>
    </row>
    <row r="41" spans="1:10" x14ac:dyDescent="0.25">
      <c r="A41" s="8"/>
      <c r="I41" s="16"/>
      <c r="J41" s="16"/>
    </row>
    <row r="42" spans="1:10" x14ac:dyDescent="0.25">
      <c r="A42" s="8"/>
      <c r="I42" s="16"/>
      <c r="J42" s="16"/>
    </row>
    <row r="43" spans="1:10" x14ac:dyDescent="0.25">
      <c r="G43" s="11"/>
      <c r="H43" s="11"/>
      <c r="I43" s="8"/>
      <c r="J43" s="8"/>
    </row>
    <row r="44" spans="1:10" x14ac:dyDescent="0.25">
      <c r="G44" s="11"/>
      <c r="H44" s="11"/>
      <c r="I44" s="8"/>
      <c r="J44" s="8"/>
    </row>
    <row r="45" spans="1:10" x14ac:dyDescent="0.25">
      <c r="G45" s="11"/>
      <c r="H45" s="11"/>
      <c r="I45" s="8"/>
      <c r="J45" s="8"/>
    </row>
    <row r="46" spans="1:10" x14ac:dyDescent="0.25">
      <c r="G46" s="11"/>
      <c r="H46" s="11"/>
      <c r="I46" s="8"/>
      <c r="J46" s="8"/>
    </row>
    <row r="47" spans="1:10" x14ac:dyDescent="0.25">
      <c r="G47" s="22"/>
      <c r="H47" s="22"/>
      <c r="I47" s="23"/>
      <c r="J47" s="23"/>
    </row>
    <row r="48" spans="1:10" x14ac:dyDescent="0.25">
      <c r="G48" s="11"/>
      <c r="H48" s="11"/>
      <c r="I48" s="8"/>
      <c r="J48" s="8"/>
    </row>
    <row r="49" spans="7:10" x14ac:dyDescent="0.25">
      <c r="G49" s="11"/>
      <c r="H49" s="11"/>
      <c r="I49" s="8"/>
      <c r="J49" s="8"/>
    </row>
    <row r="50" spans="7:10" x14ac:dyDescent="0.25">
      <c r="G50" s="11"/>
      <c r="H50" s="11"/>
      <c r="I50" s="8"/>
      <c r="J50" s="8"/>
    </row>
    <row r="51" spans="7:10" x14ac:dyDescent="0.25">
      <c r="G51" s="11"/>
      <c r="H51" s="11"/>
      <c r="I51" s="8"/>
      <c r="J51" s="8"/>
    </row>
    <row r="52" spans="7:10" x14ac:dyDescent="0.25">
      <c r="G52" s="11"/>
      <c r="H52" s="11"/>
      <c r="I52" s="8"/>
      <c r="J52" s="8"/>
    </row>
    <row r="53" spans="7:10" x14ac:dyDescent="0.25">
      <c r="G53" s="11"/>
      <c r="H53" s="11"/>
      <c r="I53" s="8"/>
      <c r="J53" s="8"/>
    </row>
    <row r="54" spans="7:10" x14ac:dyDescent="0.25">
      <c r="G54" s="11"/>
      <c r="H54" s="11"/>
      <c r="I54" s="8"/>
      <c r="J54" s="8"/>
    </row>
    <row r="55" spans="7:10" x14ac:dyDescent="0.25">
      <c r="G55" s="11"/>
      <c r="H55" s="11"/>
      <c r="I55" s="8"/>
      <c r="J55" s="8"/>
    </row>
    <row r="56" spans="7:10" x14ac:dyDescent="0.25">
      <c r="G56" s="11"/>
      <c r="H56" s="11"/>
      <c r="I56" s="8"/>
      <c r="J56" s="8"/>
    </row>
    <row r="57" spans="7:10" x14ac:dyDescent="0.25">
      <c r="G57" s="11"/>
      <c r="H57" s="11"/>
      <c r="I57" s="8"/>
      <c r="J57" s="8"/>
    </row>
    <row r="58" spans="7:10" x14ac:dyDescent="0.25">
      <c r="G58" s="11"/>
      <c r="H58" s="11"/>
      <c r="I58" s="8"/>
      <c r="J58" s="8"/>
    </row>
    <row r="59" spans="7:10" x14ac:dyDescent="0.25">
      <c r="G59" s="11"/>
      <c r="H59" s="11"/>
      <c r="I59" s="8"/>
      <c r="J59" s="8"/>
    </row>
    <row r="60" spans="7:10" x14ac:dyDescent="0.25">
      <c r="G60" s="11"/>
      <c r="H60" s="11"/>
      <c r="I60" s="8"/>
      <c r="J60" s="8"/>
    </row>
    <row r="61" spans="7:10" x14ac:dyDescent="0.25">
      <c r="G61" s="11"/>
      <c r="H61" s="11"/>
      <c r="I61" s="8"/>
      <c r="J61" s="8"/>
    </row>
    <row r="62" spans="7:10" x14ac:dyDescent="0.25">
      <c r="G62" s="11"/>
      <c r="H62" s="11"/>
      <c r="I62" s="8"/>
      <c r="J62" s="8"/>
    </row>
    <row r="63" spans="7:10" x14ac:dyDescent="0.25">
      <c r="G63" s="11"/>
      <c r="H63" s="11"/>
      <c r="I63" s="8"/>
      <c r="J63" s="8"/>
    </row>
    <row r="64" spans="7:10" x14ac:dyDescent="0.25">
      <c r="G64" s="11"/>
      <c r="H64" s="11"/>
      <c r="I64" s="8"/>
      <c r="J64" s="8"/>
    </row>
    <row r="65" spans="7:10" x14ac:dyDescent="0.25">
      <c r="G65" s="11"/>
      <c r="H65" s="11"/>
      <c r="I65" s="8"/>
      <c r="J65" s="8"/>
    </row>
    <row r="66" spans="7:10" x14ac:dyDescent="0.25">
      <c r="G66" s="15"/>
      <c r="H66" s="15"/>
      <c r="I66" s="16"/>
      <c r="J66" s="16"/>
    </row>
    <row r="67" spans="7:10" x14ac:dyDescent="0.25">
      <c r="G67" s="15"/>
      <c r="H67" s="15"/>
      <c r="I67" s="16"/>
      <c r="J67" s="16"/>
    </row>
    <row r="68" spans="7:10" x14ac:dyDescent="0.25">
      <c r="G68" s="11"/>
      <c r="H68" s="11"/>
      <c r="I68" s="8"/>
      <c r="J68" s="8"/>
    </row>
    <row r="69" spans="7:10" x14ac:dyDescent="0.25">
      <c r="G69" s="11"/>
      <c r="H69" s="11"/>
      <c r="I69" s="8"/>
      <c r="J69" s="8"/>
    </row>
    <row r="70" spans="7:10" x14ac:dyDescent="0.25">
      <c r="G70" s="11"/>
      <c r="H70" s="11"/>
      <c r="I70" s="8"/>
      <c r="J70" s="8"/>
    </row>
    <row r="71" spans="7:10" x14ac:dyDescent="0.25">
      <c r="G71" s="11"/>
      <c r="H71" s="11"/>
      <c r="I71" s="8"/>
      <c r="J71" s="8"/>
    </row>
    <row r="72" spans="7:10" x14ac:dyDescent="0.25">
      <c r="G72" s="11"/>
      <c r="H72" s="11"/>
      <c r="I72" s="8"/>
      <c r="J72" s="8"/>
    </row>
    <row r="73" spans="7:10" x14ac:dyDescent="0.25">
      <c r="G73" s="11"/>
      <c r="H73" s="11"/>
      <c r="I73" s="8"/>
      <c r="J73" s="8"/>
    </row>
    <row r="74" spans="7:10" x14ac:dyDescent="0.25">
      <c r="G74" s="11"/>
      <c r="H74" s="11"/>
      <c r="I74" s="8"/>
      <c r="J74" s="8"/>
    </row>
    <row r="75" spans="7:10" x14ac:dyDescent="0.25">
      <c r="G75" s="11"/>
      <c r="H75" s="11"/>
      <c r="I75" s="8"/>
      <c r="J75" s="8"/>
    </row>
    <row r="76" spans="7:10" x14ac:dyDescent="0.25">
      <c r="G76" s="11"/>
      <c r="H76" s="11"/>
      <c r="I76" s="8"/>
      <c r="J76" s="8"/>
    </row>
    <row r="77" spans="7:10" x14ac:dyDescent="0.25">
      <c r="G77" s="11"/>
      <c r="H77" s="11"/>
      <c r="I77" s="8"/>
      <c r="J77" s="8"/>
    </row>
    <row r="78" spans="7:10" x14ac:dyDescent="0.25">
      <c r="G78" s="11"/>
      <c r="H78" s="11"/>
      <c r="I78" s="8"/>
      <c r="J78" s="8"/>
    </row>
    <row r="79" spans="7:10" x14ac:dyDescent="0.25">
      <c r="G79" s="11"/>
      <c r="H79" s="11"/>
      <c r="I79" s="8"/>
      <c r="J79" s="8"/>
    </row>
    <row r="80" spans="7:10" x14ac:dyDescent="0.25">
      <c r="G80" s="11"/>
      <c r="H80" s="11"/>
      <c r="I80" s="8"/>
      <c r="J80" s="8"/>
    </row>
    <row r="81" spans="7:10" x14ac:dyDescent="0.25">
      <c r="G81" s="11"/>
      <c r="H81" s="11"/>
      <c r="I81" s="8"/>
      <c r="J81" s="8"/>
    </row>
    <row r="82" spans="7:10" x14ac:dyDescent="0.25">
      <c r="G82" s="12"/>
      <c r="H82" s="12"/>
      <c r="I82" s="13"/>
      <c r="J82" s="13"/>
    </row>
    <row r="83" spans="7:10" x14ac:dyDescent="0.25">
      <c r="G83" s="12"/>
      <c r="H83" s="12"/>
      <c r="I83" s="13"/>
      <c r="J83" s="13"/>
    </row>
    <row r="85" spans="7:10" x14ac:dyDescent="0.25">
      <c r="G85" s="11"/>
      <c r="H85" s="11"/>
      <c r="I85" s="8"/>
      <c r="J85" s="8"/>
    </row>
    <row r="87" spans="7:10" x14ac:dyDescent="0.25">
      <c r="G87" s="20"/>
      <c r="H87" s="20"/>
      <c r="I87" s="21"/>
      <c r="J87" s="21"/>
    </row>
    <row r="89" spans="7:10" x14ac:dyDescent="0.25">
      <c r="G89" s="11"/>
      <c r="H89" s="11"/>
      <c r="I89" s="8"/>
      <c r="J8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tabSelected="1" workbookViewId="0">
      <selection sqref="A1:O25"/>
    </sheetView>
  </sheetViews>
  <sheetFormatPr defaultRowHeight="15" x14ac:dyDescent="0.25"/>
  <cols>
    <col min="1" max="12" width="9.140625" style="33"/>
    <col min="13" max="13" width="11.5703125" style="33" customWidth="1"/>
    <col min="14" max="15" width="9.140625" style="33"/>
    <col min="16" max="16" width="13.42578125" style="33" customWidth="1"/>
    <col min="17" max="16384" width="9.140625" style="33"/>
  </cols>
  <sheetData>
    <row r="1" spans="1:15" x14ac:dyDescent="0.25">
      <c r="A1" s="32" t="s">
        <v>0</v>
      </c>
      <c r="B1" s="32" t="s">
        <v>1</v>
      </c>
      <c r="C1" s="32" t="s">
        <v>3</v>
      </c>
      <c r="D1" s="32" t="s">
        <v>4</v>
      </c>
      <c r="E1" s="32" t="s">
        <v>5</v>
      </c>
      <c r="F1" s="32" t="s">
        <v>6</v>
      </c>
      <c r="G1" s="32" t="s">
        <v>29</v>
      </c>
      <c r="H1" s="32" t="s">
        <v>30</v>
      </c>
      <c r="I1" s="32" t="s">
        <v>31</v>
      </c>
      <c r="J1" s="32" t="s">
        <v>32</v>
      </c>
      <c r="K1" s="32" t="s">
        <v>33</v>
      </c>
      <c r="L1" s="32" t="s">
        <v>34</v>
      </c>
      <c r="M1" s="32" t="s">
        <v>35</v>
      </c>
      <c r="N1" s="32" t="s">
        <v>36</v>
      </c>
      <c r="O1" s="32" t="s">
        <v>39</v>
      </c>
    </row>
    <row r="2" spans="1:15" x14ac:dyDescent="0.25">
      <c r="A2" s="34">
        <v>1</v>
      </c>
      <c r="B2" s="34">
        <v>16</v>
      </c>
      <c r="C2" s="34">
        <v>1</v>
      </c>
      <c r="D2" s="34" t="s">
        <v>7</v>
      </c>
      <c r="E2" s="34" t="s">
        <v>7</v>
      </c>
      <c r="F2" s="34" t="s">
        <v>8</v>
      </c>
      <c r="G2" s="34">
        <v>133.69</v>
      </c>
      <c r="H2" s="34">
        <v>5.87</v>
      </c>
      <c r="I2" s="34">
        <v>0.61</v>
      </c>
      <c r="J2" s="34">
        <v>12.05</v>
      </c>
      <c r="K2" s="34">
        <v>0.12</v>
      </c>
      <c r="L2" s="34">
        <v>1.83</v>
      </c>
      <c r="M2" s="34">
        <v>0.55000000000000004</v>
      </c>
      <c r="N2" s="34">
        <v>6.93</v>
      </c>
      <c r="O2" s="33">
        <f>G2+H2+I2+J2+K2+L2+M2+N2</f>
        <v>161.65000000000006</v>
      </c>
    </row>
    <row r="3" spans="1:15" x14ac:dyDescent="0.25">
      <c r="A3" s="34">
        <v>7</v>
      </c>
      <c r="B3" s="34">
        <v>21</v>
      </c>
      <c r="C3" s="34">
        <v>1</v>
      </c>
      <c r="D3" s="34" t="s">
        <v>7</v>
      </c>
      <c r="E3" s="34" t="s">
        <v>7</v>
      </c>
      <c r="F3" s="34" t="s">
        <v>8</v>
      </c>
      <c r="G3" s="34">
        <v>83.6</v>
      </c>
      <c r="H3" s="34">
        <v>2.0299999999999998</v>
      </c>
      <c r="I3" s="34">
        <v>0.42</v>
      </c>
      <c r="J3" s="34">
        <v>13.64</v>
      </c>
      <c r="K3" s="34">
        <v>0.12</v>
      </c>
      <c r="L3" s="34">
        <v>1.23</v>
      </c>
      <c r="M3" s="34">
        <v>0.32</v>
      </c>
      <c r="N3" s="34">
        <v>18.190000000000001</v>
      </c>
      <c r="O3" s="33">
        <f t="shared" ref="O3:O25" si="0">G3+H3+I3+J3+K3+L3+M3+N3</f>
        <v>119.55</v>
      </c>
    </row>
    <row r="4" spans="1:15" x14ac:dyDescent="0.25">
      <c r="A4" s="34">
        <v>10</v>
      </c>
      <c r="B4" s="34" t="s">
        <v>37</v>
      </c>
      <c r="C4" s="34">
        <v>1</v>
      </c>
      <c r="D4" s="34" t="s">
        <v>7</v>
      </c>
      <c r="E4" s="34" t="s">
        <v>7</v>
      </c>
      <c r="F4" s="34" t="s">
        <v>8</v>
      </c>
      <c r="G4" s="34">
        <v>122.955</v>
      </c>
      <c r="H4" s="34">
        <v>3.0449999999999999</v>
      </c>
      <c r="I4" s="34">
        <v>0.42</v>
      </c>
      <c r="J4" s="34">
        <v>14.945</v>
      </c>
      <c r="K4" s="34">
        <v>7.0000000000000007E-2</v>
      </c>
      <c r="L4" s="34">
        <v>1.6</v>
      </c>
      <c r="M4" s="34">
        <v>0.23499999999999999</v>
      </c>
      <c r="N4" s="34">
        <v>4.4749999999999996</v>
      </c>
      <c r="O4" s="33">
        <f t="shared" si="0"/>
        <v>147.745</v>
      </c>
    </row>
    <row r="5" spans="1:15" x14ac:dyDescent="0.25">
      <c r="A5" s="34">
        <v>16</v>
      </c>
      <c r="B5" s="34">
        <v>29</v>
      </c>
      <c r="C5" s="34">
        <v>1</v>
      </c>
      <c r="D5" s="34" t="s">
        <v>7</v>
      </c>
      <c r="E5" s="34" t="s">
        <v>7</v>
      </c>
      <c r="F5" s="34" t="s">
        <v>8</v>
      </c>
      <c r="G5" s="34">
        <v>117.58</v>
      </c>
      <c r="H5" s="34">
        <v>3.21</v>
      </c>
      <c r="I5" s="34">
        <v>0.56000000000000005</v>
      </c>
      <c r="J5" s="34">
        <v>24.36</v>
      </c>
      <c r="K5" s="34">
        <v>0.12</v>
      </c>
      <c r="L5" s="34">
        <v>1.75</v>
      </c>
      <c r="M5" s="34">
        <v>0.19</v>
      </c>
      <c r="N5" s="34">
        <v>10.07</v>
      </c>
      <c r="O5" s="33">
        <f t="shared" si="0"/>
        <v>157.83999999999997</v>
      </c>
    </row>
    <row r="6" spans="1:15" x14ac:dyDescent="0.25">
      <c r="A6" s="34">
        <v>18</v>
      </c>
      <c r="B6" s="34">
        <v>31</v>
      </c>
      <c r="C6" s="34">
        <v>1</v>
      </c>
      <c r="D6" s="34" t="s">
        <v>7</v>
      </c>
      <c r="E6" s="34" t="s">
        <v>7</v>
      </c>
      <c r="F6" s="34" t="s">
        <v>8</v>
      </c>
      <c r="G6" s="34">
        <v>129.41500000000002</v>
      </c>
      <c r="H6" s="34">
        <v>5.93</v>
      </c>
      <c r="I6" s="34">
        <v>0.33999999999999997</v>
      </c>
      <c r="J6" s="34">
        <v>13.675000000000001</v>
      </c>
      <c r="K6" s="34">
        <v>7.0000000000000007E-2</v>
      </c>
      <c r="L6" s="34">
        <v>1.7749999999999999</v>
      </c>
      <c r="M6" s="34">
        <v>0.115</v>
      </c>
      <c r="N6" s="34">
        <v>1.4550000000000001</v>
      </c>
      <c r="O6" s="33">
        <f t="shared" si="0"/>
        <v>152.77500000000006</v>
      </c>
    </row>
    <row r="7" spans="1:15" x14ac:dyDescent="0.25">
      <c r="A7" s="34">
        <v>23</v>
      </c>
      <c r="B7" s="34">
        <v>23</v>
      </c>
      <c r="C7" s="34">
        <v>1</v>
      </c>
      <c r="D7" s="34" t="s">
        <v>7</v>
      </c>
      <c r="E7" s="34" t="s">
        <v>7</v>
      </c>
      <c r="F7" s="34" t="s">
        <v>8</v>
      </c>
      <c r="G7" s="34">
        <v>82.64531635583424</v>
      </c>
      <c r="H7" s="34">
        <v>4.6704306440860357</v>
      </c>
      <c r="I7" s="34">
        <v>0.34168027215968577</v>
      </c>
      <c r="J7" s="34">
        <v>15.257755976646557</v>
      </c>
      <c r="K7" s="34">
        <v>6.6202346469664219E-2</v>
      </c>
      <c r="L7" s="34">
        <v>1.6727864298993227</v>
      </c>
      <c r="M7" s="34">
        <v>0.57420485528270759</v>
      </c>
      <c r="N7" s="34">
        <v>7.2727930975244597</v>
      </c>
      <c r="O7" s="34">
        <f t="shared" si="0"/>
        <v>112.50116997790266</v>
      </c>
    </row>
    <row r="8" spans="1:15" x14ac:dyDescent="0.25">
      <c r="A8" s="34">
        <v>2</v>
      </c>
      <c r="B8" s="34">
        <v>17</v>
      </c>
      <c r="C8" s="34">
        <v>2</v>
      </c>
      <c r="D8" s="34" t="s">
        <v>7</v>
      </c>
      <c r="E8" s="34" t="s">
        <v>9</v>
      </c>
      <c r="F8" s="34" t="s">
        <v>8</v>
      </c>
      <c r="G8" s="34">
        <v>113.5</v>
      </c>
      <c r="H8" s="34">
        <v>2.69</v>
      </c>
      <c r="I8" s="34">
        <v>0.44</v>
      </c>
      <c r="J8" s="34">
        <v>20.14</v>
      </c>
      <c r="K8" s="34">
        <v>0.03</v>
      </c>
      <c r="L8" s="34">
        <v>1.81</v>
      </c>
      <c r="M8" s="34">
        <v>0.22</v>
      </c>
      <c r="N8" s="34">
        <v>12.89</v>
      </c>
      <c r="O8" s="34">
        <f t="shared" si="0"/>
        <v>151.71999999999997</v>
      </c>
    </row>
    <row r="9" spans="1:15" x14ac:dyDescent="0.25">
      <c r="A9" s="34">
        <v>8</v>
      </c>
      <c r="B9" s="34">
        <v>22</v>
      </c>
      <c r="C9" s="34">
        <v>2</v>
      </c>
      <c r="D9" s="34" t="s">
        <v>7</v>
      </c>
      <c r="E9" s="34" t="s">
        <v>9</v>
      </c>
      <c r="F9" s="34" t="s">
        <v>8</v>
      </c>
      <c r="G9" s="34">
        <v>66.7</v>
      </c>
      <c r="H9" s="34">
        <v>1.52</v>
      </c>
      <c r="I9" s="34">
        <v>0.1</v>
      </c>
      <c r="J9" s="34">
        <v>8.85</v>
      </c>
      <c r="K9" s="34">
        <v>0</v>
      </c>
      <c r="L9" s="34">
        <v>0.57999999999999996</v>
      </c>
      <c r="M9" s="34">
        <v>7.32</v>
      </c>
      <c r="N9" s="34">
        <v>12.57</v>
      </c>
      <c r="O9" s="34">
        <f t="shared" si="0"/>
        <v>97.639999999999986</v>
      </c>
    </row>
    <row r="10" spans="1:15" x14ac:dyDescent="0.25">
      <c r="A10" s="34">
        <v>9</v>
      </c>
      <c r="B10" s="34">
        <v>23</v>
      </c>
      <c r="C10" s="34">
        <v>2</v>
      </c>
      <c r="D10" s="34" t="s">
        <v>7</v>
      </c>
      <c r="E10" s="34" t="s">
        <v>9</v>
      </c>
      <c r="F10" s="34" t="s">
        <v>8</v>
      </c>
      <c r="G10" s="34">
        <v>73.02</v>
      </c>
      <c r="H10" s="34">
        <v>3.83</v>
      </c>
      <c r="I10" s="34">
        <v>0.2</v>
      </c>
      <c r="J10" s="34">
        <v>12.48</v>
      </c>
      <c r="K10" s="34">
        <v>0.03</v>
      </c>
      <c r="L10" s="34">
        <v>0.96</v>
      </c>
      <c r="M10" s="34">
        <v>18.79</v>
      </c>
      <c r="N10" s="34">
        <v>12.34</v>
      </c>
      <c r="O10" s="34">
        <f t="shared" si="0"/>
        <v>121.65</v>
      </c>
    </row>
    <row r="11" spans="1:15" x14ac:dyDescent="0.25">
      <c r="A11" s="34">
        <v>17</v>
      </c>
      <c r="B11" s="34">
        <v>30</v>
      </c>
      <c r="C11" s="34">
        <v>2</v>
      </c>
      <c r="D11" s="34" t="s">
        <v>7</v>
      </c>
      <c r="E11" s="34" t="s">
        <v>9</v>
      </c>
      <c r="F11" s="34" t="s">
        <v>8</v>
      </c>
      <c r="G11" s="34">
        <v>90</v>
      </c>
      <c r="H11" s="34">
        <v>2.64</v>
      </c>
      <c r="I11" s="34">
        <v>0.33</v>
      </c>
      <c r="J11" s="34">
        <v>6.86</v>
      </c>
      <c r="K11" s="34">
        <v>0.06</v>
      </c>
      <c r="L11" s="34">
        <v>0.86</v>
      </c>
      <c r="M11" s="34">
        <v>0.69</v>
      </c>
      <c r="N11" s="34">
        <v>25.23</v>
      </c>
      <c r="O11" s="34">
        <f t="shared" si="0"/>
        <v>126.67</v>
      </c>
    </row>
    <row r="12" spans="1:15" x14ac:dyDescent="0.25">
      <c r="A12" s="34">
        <v>24</v>
      </c>
      <c r="B12" s="34">
        <v>24</v>
      </c>
      <c r="C12" s="34">
        <v>2</v>
      </c>
      <c r="D12" s="34" t="s">
        <v>7</v>
      </c>
      <c r="E12" s="34" t="s">
        <v>9</v>
      </c>
      <c r="F12" s="34" t="s">
        <v>8</v>
      </c>
      <c r="G12" s="34">
        <v>50.777050098093355</v>
      </c>
      <c r="H12" s="34">
        <v>2.6193835821333966</v>
      </c>
      <c r="I12" s="34">
        <v>0.21290544548946513</v>
      </c>
      <c r="J12" s="34">
        <v>6.2818201175117068</v>
      </c>
      <c r="K12" s="34">
        <v>0</v>
      </c>
      <c r="L12" s="34">
        <v>0.92923284199844569</v>
      </c>
      <c r="M12" s="34">
        <v>0.6358051036741309</v>
      </c>
      <c r="N12" s="34">
        <v>31.188510384548529</v>
      </c>
      <c r="O12" s="34">
        <f t="shared" si="0"/>
        <v>92.64470757344904</v>
      </c>
    </row>
    <row r="13" spans="1:15" x14ac:dyDescent="0.25">
      <c r="A13" s="34">
        <v>19</v>
      </c>
      <c r="B13" s="34" t="s">
        <v>38</v>
      </c>
      <c r="C13" s="34">
        <v>2</v>
      </c>
      <c r="D13" s="34" t="s">
        <v>7</v>
      </c>
      <c r="E13" s="34" t="s">
        <v>9</v>
      </c>
      <c r="F13" s="34" t="s">
        <v>8</v>
      </c>
      <c r="G13" s="34" t="s">
        <v>38</v>
      </c>
      <c r="H13" s="34" t="s">
        <v>38</v>
      </c>
      <c r="I13" s="34" t="s">
        <v>38</v>
      </c>
      <c r="J13" s="34" t="s">
        <v>38</v>
      </c>
      <c r="K13" s="34" t="s">
        <v>38</v>
      </c>
      <c r="L13" s="34" t="s">
        <v>38</v>
      </c>
      <c r="M13" s="34" t="s">
        <v>38</v>
      </c>
      <c r="N13" s="34" t="s">
        <v>38</v>
      </c>
      <c r="O13" s="34" t="s">
        <v>38</v>
      </c>
    </row>
    <row r="14" spans="1:15" x14ac:dyDescent="0.25">
      <c r="A14" s="34">
        <v>25</v>
      </c>
      <c r="B14" s="34">
        <v>25</v>
      </c>
      <c r="C14" s="34">
        <v>5</v>
      </c>
      <c r="D14" s="34" t="s">
        <v>9</v>
      </c>
      <c r="E14" s="34" t="s">
        <v>7</v>
      </c>
      <c r="F14" s="34" t="s">
        <v>8</v>
      </c>
      <c r="G14" s="34">
        <v>75.751206546094693</v>
      </c>
      <c r="H14" s="34">
        <v>2.1796978724650415</v>
      </c>
      <c r="I14" s="34">
        <v>0.30269641472128428</v>
      </c>
      <c r="J14" s="34">
        <v>8.1272152603788133</v>
      </c>
      <c r="K14" s="34">
        <v>8.8135587779374802E-2</v>
      </c>
      <c r="L14" s="34">
        <v>0.92793062825995598</v>
      </c>
      <c r="M14" s="34">
        <v>0.50177771003794946</v>
      </c>
      <c r="N14" s="34">
        <v>9.4690618119256644</v>
      </c>
      <c r="O14" s="34">
        <f t="shared" si="0"/>
        <v>97.347721831662795</v>
      </c>
    </row>
    <row r="15" spans="1:15" x14ac:dyDescent="0.25">
      <c r="A15" s="34">
        <v>31</v>
      </c>
      <c r="B15" s="34">
        <v>31</v>
      </c>
      <c r="C15" s="34">
        <v>5</v>
      </c>
      <c r="D15" s="34" t="s">
        <v>9</v>
      </c>
      <c r="E15" s="34" t="s">
        <v>7</v>
      </c>
      <c r="F15" s="34" t="s">
        <v>8</v>
      </c>
      <c r="G15" s="34">
        <v>46.389060874904914</v>
      </c>
      <c r="H15" s="34">
        <v>1.7031703640115698</v>
      </c>
      <c r="I15" s="34">
        <v>8.8168264849124475E-2</v>
      </c>
      <c r="J15" s="34">
        <v>7.4070381332803148</v>
      </c>
      <c r="K15" s="34">
        <v>5.7890030554121931E-3</v>
      </c>
      <c r="L15" s="34">
        <v>0.96661874460117903</v>
      </c>
      <c r="M15" s="34">
        <v>1.2144032469834092</v>
      </c>
      <c r="N15" s="34">
        <v>5.5378744338659871</v>
      </c>
      <c r="O15" s="34">
        <f t="shared" si="0"/>
        <v>63.312123065551908</v>
      </c>
    </row>
    <row r="16" spans="1:15" x14ac:dyDescent="0.25">
      <c r="A16" s="34">
        <v>40</v>
      </c>
      <c r="B16" s="34">
        <v>40</v>
      </c>
      <c r="C16" s="34">
        <v>5</v>
      </c>
      <c r="D16" s="34" t="s">
        <v>9</v>
      </c>
      <c r="E16" s="34" t="s">
        <v>7</v>
      </c>
      <c r="F16" s="34" t="s">
        <v>8</v>
      </c>
      <c r="G16" s="34">
        <v>69.810179374356508</v>
      </c>
      <c r="H16" s="34">
        <v>3.8210296337984895</v>
      </c>
      <c r="I16" s="34">
        <v>0.27900690154472507</v>
      </c>
      <c r="J16" s="34">
        <v>15.809665178744117</v>
      </c>
      <c r="K16" s="34">
        <v>4.8531722725620979E-2</v>
      </c>
      <c r="L16" s="34">
        <v>1.3817202012400542</v>
      </c>
      <c r="M16" s="34">
        <v>0.29054957499345979</v>
      </c>
      <c r="N16" s="34">
        <v>9.0148512854594429</v>
      </c>
      <c r="O16" s="34">
        <f t="shared" si="0"/>
        <v>100.45553387286242</v>
      </c>
    </row>
    <row r="17" spans="1:15" x14ac:dyDescent="0.25">
      <c r="A17" s="34">
        <v>42</v>
      </c>
      <c r="B17" s="34">
        <v>42</v>
      </c>
      <c r="C17" s="34">
        <v>5</v>
      </c>
      <c r="D17" s="34" t="s">
        <v>9</v>
      </c>
      <c r="E17" s="34" t="s">
        <v>7</v>
      </c>
      <c r="F17" s="34" t="s">
        <v>8</v>
      </c>
      <c r="G17" s="34">
        <v>63.786236645876741</v>
      </c>
      <c r="H17" s="34">
        <v>4.8697033296650796</v>
      </c>
      <c r="I17" s="34">
        <v>0.27499204113349668</v>
      </c>
      <c r="J17" s="34">
        <v>8.4869051021016482</v>
      </c>
      <c r="K17" s="34">
        <v>5.4192186017391078E-2</v>
      </c>
      <c r="L17" s="34">
        <v>1.044810094079986</v>
      </c>
      <c r="M17" s="34">
        <v>0</v>
      </c>
      <c r="N17" s="34">
        <v>5.8120703630269137</v>
      </c>
      <c r="O17" s="34">
        <f t="shared" si="0"/>
        <v>84.328909761901272</v>
      </c>
    </row>
    <row r="18" spans="1:15" x14ac:dyDescent="0.25">
      <c r="A18" s="34">
        <v>47</v>
      </c>
      <c r="B18" s="34">
        <v>47</v>
      </c>
      <c r="C18" s="34">
        <v>5</v>
      </c>
      <c r="D18" s="34" t="s">
        <v>9</v>
      </c>
      <c r="E18" s="34" t="s">
        <v>7</v>
      </c>
      <c r="F18" s="34" t="s">
        <v>8</v>
      </c>
      <c r="G18" s="34">
        <v>87.840970156069545</v>
      </c>
      <c r="H18" s="34">
        <v>6.5786728132405665</v>
      </c>
      <c r="I18" s="34">
        <v>0.55409486198155244</v>
      </c>
      <c r="J18" s="34">
        <v>19.771742845839302</v>
      </c>
      <c r="K18" s="34">
        <v>0.16122684568461051</v>
      </c>
      <c r="L18" s="34">
        <v>2.0628544344495765</v>
      </c>
      <c r="M18" s="34">
        <v>2.106827649267347</v>
      </c>
      <c r="N18" s="34">
        <v>7.273569548494458</v>
      </c>
      <c r="O18" s="34">
        <f t="shared" si="0"/>
        <v>126.34995915502697</v>
      </c>
    </row>
    <row r="19" spans="1:15" x14ac:dyDescent="0.25">
      <c r="A19" s="34" t="s">
        <v>38</v>
      </c>
      <c r="B19" s="34" t="s">
        <v>38</v>
      </c>
      <c r="C19" s="34">
        <v>5</v>
      </c>
      <c r="D19" s="34" t="s">
        <v>9</v>
      </c>
      <c r="E19" s="34" t="s">
        <v>7</v>
      </c>
      <c r="F19" s="34" t="s">
        <v>8</v>
      </c>
      <c r="G19" s="34" t="s">
        <v>38</v>
      </c>
      <c r="H19" s="34" t="s">
        <v>38</v>
      </c>
      <c r="I19" s="34" t="s">
        <v>38</v>
      </c>
      <c r="J19" s="34" t="s">
        <v>38</v>
      </c>
      <c r="K19" s="34" t="s">
        <v>38</v>
      </c>
      <c r="L19" s="34" t="s">
        <v>38</v>
      </c>
      <c r="M19" s="34" t="s">
        <v>38</v>
      </c>
      <c r="N19" s="34" t="s">
        <v>38</v>
      </c>
      <c r="O19" s="34" t="s">
        <v>38</v>
      </c>
    </row>
    <row r="20" spans="1:15" x14ac:dyDescent="0.25">
      <c r="A20" s="34">
        <v>26</v>
      </c>
      <c r="B20" s="34">
        <v>26</v>
      </c>
      <c r="C20" s="34">
        <v>6</v>
      </c>
      <c r="D20" s="34" t="s">
        <v>9</v>
      </c>
      <c r="E20" s="34" t="s">
        <v>9</v>
      </c>
      <c r="F20" s="34" t="s">
        <v>8</v>
      </c>
      <c r="G20" s="34">
        <v>84.021499215666893</v>
      </c>
      <c r="H20" s="34">
        <v>2.2661625831224423</v>
      </c>
      <c r="I20" s="34">
        <v>0.2520980360239331</v>
      </c>
      <c r="J20" s="34">
        <v>17.154131841645167</v>
      </c>
      <c r="K20" s="34">
        <v>4.7261617109919538E-2</v>
      </c>
      <c r="L20" s="34">
        <v>1.2545537814712522</v>
      </c>
      <c r="M20" s="34">
        <v>6.8542178631093442</v>
      </c>
      <c r="N20" s="34">
        <v>10.714678505322752</v>
      </c>
      <c r="O20" s="34">
        <f t="shared" si="0"/>
        <v>122.56460344347171</v>
      </c>
    </row>
    <row r="21" spans="1:15" x14ac:dyDescent="0.25">
      <c r="A21" s="34">
        <v>32</v>
      </c>
      <c r="B21" s="34">
        <v>32</v>
      </c>
      <c r="C21" s="34">
        <v>6</v>
      </c>
      <c r="D21" s="34" t="s">
        <v>9</v>
      </c>
      <c r="E21" s="34" t="s">
        <v>9</v>
      </c>
      <c r="F21" s="34" t="s">
        <v>8</v>
      </c>
      <c r="G21" s="34">
        <v>60.838674217184838</v>
      </c>
      <c r="H21" s="34">
        <v>2.8209498451400923</v>
      </c>
      <c r="I21" s="34">
        <v>0.16739362278714368</v>
      </c>
      <c r="J21" s="34">
        <v>9.6262405158538922</v>
      </c>
      <c r="K21" s="34">
        <v>0</v>
      </c>
      <c r="L21" s="34">
        <v>0.53987667155413033</v>
      </c>
      <c r="M21" s="34">
        <v>1.9758958627586292</v>
      </c>
      <c r="N21" s="34">
        <v>5.3334977786872511</v>
      </c>
      <c r="O21" s="34">
        <f t="shared" si="0"/>
        <v>81.302528513965967</v>
      </c>
    </row>
    <row r="22" spans="1:15" x14ac:dyDescent="0.25">
      <c r="A22" s="34">
        <v>33</v>
      </c>
      <c r="B22" s="34">
        <v>33</v>
      </c>
      <c r="C22" s="34">
        <v>6</v>
      </c>
      <c r="D22" s="34" t="s">
        <v>9</v>
      </c>
      <c r="E22" s="34" t="s">
        <v>9</v>
      </c>
      <c r="F22" s="34" t="s">
        <v>8</v>
      </c>
      <c r="G22" s="34">
        <v>68.846816231322975</v>
      </c>
      <c r="H22" s="34">
        <v>3.1482920317202399</v>
      </c>
      <c r="I22" s="34">
        <v>0.42089688858704455</v>
      </c>
      <c r="J22" s="34">
        <v>11.260823956835466</v>
      </c>
      <c r="K22" s="34">
        <v>0.10683145934947531</v>
      </c>
      <c r="L22" s="34">
        <v>1.222578861980852</v>
      </c>
      <c r="M22" s="34">
        <v>0.37908404467436752</v>
      </c>
      <c r="N22" s="34">
        <v>9.673549360606243</v>
      </c>
      <c r="O22" s="34">
        <f t="shared" si="0"/>
        <v>95.05887283507667</v>
      </c>
    </row>
    <row r="23" spans="1:15" x14ac:dyDescent="0.25">
      <c r="A23" s="34" t="s">
        <v>12</v>
      </c>
      <c r="B23" s="34">
        <v>39</v>
      </c>
      <c r="C23" s="34">
        <v>6</v>
      </c>
      <c r="D23" s="34" t="s">
        <v>9</v>
      </c>
      <c r="E23" s="34" t="s">
        <v>9</v>
      </c>
      <c r="F23" s="34" t="s">
        <v>8</v>
      </c>
      <c r="G23" s="34">
        <v>34.11158009672836</v>
      </c>
      <c r="H23" s="34">
        <v>1.4327523103854505</v>
      </c>
      <c r="I23" s="34">
        <v>0.3446831377659017</v>
      </c>
      <c r="J23" s="34">
        <v>6.7261560726484912</v>
      </c>
      <c r="K23" s="34">
        <v>0.21418689185940601</v>
      </c>
      <c r="L23" s="34">
        <v>0.75111560851296155</v>
      </c>
      <c r="M23" s="34">
        <v>0.38755850783550777</v>
      </c>
      <c r="N23" s="34">
        <v>5.0323129733674437</v>
      </c>
      <c r="O23" s="34">
        <f t="shared" si="0"/>
        <v>49.000345599103532</v>
      </c>
    </row>
    <row r="24" spans="1:15" x14ac:dyDescent="0.25">
      <c r="A24" s="34">
        <v>41</v>
      </c>
      <c r="B24" s="34">
        <v>41</v>
      </c>
      <c r="C24" s="34">
        <v>6</v>
      </c>
      <c r="D24" s="34" t="s">
        <v>9</v>
      </c>
      <c r="E24" s="34" t="s">
        <v>9</v>
      </c>
      <c r="F24" s="34" t="s">
        <v>8</v>
      </c>
      <c r="G24" s="34">
        <v>72.141103823514172</v>
      </c>
      <c r="H24" s="34">
        <v>4.127210987823517</v>
      </c>
      <c r="I24" s="34">
        <v>0.4356029729107469</v>
      </c>
      <c r="J24" s="34">
        <v>10.236124641286994</v>
      </c>
      <c r="K24" s="34">
        <v>6.9106123916108264E-2</v>
      </c>
      <c r="L24" s="34">
        <v>1.2325621984504949</v>
      </c>
      <c r="M24" s="34">
        <v>0.37011314600266604</v>
      </c>
      <c r="N24" s="34">
        <v>1.4561119631927362</v>
      </c>
      <c r="O24" s="34">
        <f t="shared" si="0"/>
        <v>90.067935857097439</v>
      </c>
    </row>
    <row r="25" spans="1:15" x14ac:dyDescent="0.25">
      <c r="A25" s="34">
        <v>48</v>
      </c>
      <c r="B25" s="34">
        <v>48</v>
      </c>
      <c r="C25" s="34">
        <v>6</v>
      </c>
      <c r="D25" s="34" t="s">
        <v>9</v>
      </c>
      <c r="E25" s="34" t="s">
        <v>9</v>
      </c>
      <c r="F25" s="34" t="s">
        <v>8</v>
      </c>
      <c r="G25" s="34">
        <v>43.115597844448708</v>
      </c>
      <c r="H25" s="34">
        <v>2.1511652850188501</v>
      </c>
      <c r="I25" s="34">
        <v>7.8857956103150245E-2</v>
      </c>
      <c r="J25" s="34">
        <v>10.955359464884408</v>
      </c>
      <c r="K25" s="34">
        <v>0</v>
      </c>
      <c r="L25" s="34">
        <v>0.62399994903534206</v>
      </c>
      <c r="M25" s="34">
        <v>2.667553091864816</v>
      </c>
      <c r="N25" s="34">
        <v>8.2073586702093291</v>
      </c>
      <c r="O25" s="34">
        <f t="shared" si="0"/>
        <v>67.799892261564608</v>
      </c>
    </row>
    <row r="26" spans="1:15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wt of redo +suppernatan samples</vt:lpstr>
      <vt:lpstr>SAS FINAL DAY 16 OAT TRIAL (2)</vt:lpstr>
    </vt:vector>
  </TitlesOfParts>
  <Company>University of New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Sarbast Qassim</cp:lastModifiedBy>
  <dcterms:created xsi:type="dcterms:W3CDTF">2014-12-03T05:26:04Z</dcterms:created>
  <dcterms:modified xsi:type="dcterms:W3CDTF">2017-11-15T04:09:18Z</dcterms:modified>
</cp:coreProperties>
</file>